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6\"/>
    </mc:Choice>
  </mc:AlternateContent>
  <bookViews>
    <workbookView xWindow="0" yWindow="0" windowWidth="25200" windowHeight="112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[3]Параметры!$B$52</definedName>
    <definedName name="CurName2">[3]Параметры!$B$62</definedName>
    <definedName name="CurName3">[3]Параметры!$B$68</definedName>
    <definedName name="CurReport">[3]Параметры!$C$74</definedName>
    <definedName name="Opt_IsDemo">[3]Options!$B$15</definedName>
    <definedName name="Opt_Version">[3]Options!$B$8</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A64" i="24"/>
  <c r="F25" i="24" l="1"/>
  <c r="F26" i="24" s="1"/>
  <c r="F24" i="24" l="1"/>
  <c r="F23" i="24"/>
  <c r="AC25" i="15" l="1"/>
  <c r="AC26" i="15"/>
  <c r="AC27" i="15"/>
  <c r="AC28" i="15"/>
  <c r="AC29" i="15"/>
  <c r="AC30" i="15"/>
  <c r="AC31" i="15"/>
  <c r="AC32" i="15"/>
  <c r="AC33" i="15"/>
  <c r="AC34" i="15"/>
  <c r="AC24" i="15"/>
  <c r="D29" i="15"/>
  <c r="D27" i="15"/>
  <c r="C49" i="7" l="1"/>
  <c r="C48" i="7"/>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<sst xmlns="http://schemas.openxmlformats.org/spreadsheetml/2006/main" count="1684" uniqueCount="616">
  <si>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</si>
  <si>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</si>
  <si>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</si>
  <si>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</si>
  <si>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</si>
  <si>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</si>
  <si>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</si>
  <si>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</si>
  <si>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</si>
  <si>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</si>
  <si>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</si>
  <si>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</si>
  <si>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</si>
  <si>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</si>
  <si>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</si>
  <si>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</si>
  <si>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</si>
  <si>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</si>
  <si>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</si>
  <si>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</si>
  <si>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</si>
  <si>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</si>
  <si>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</si>
  <si>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</si>
  <si>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</si>
  <si>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</si>
  <si>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</si>
  <si>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</si>
  <si>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</si>
  <si>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</si>
  <si>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</si>
  <si>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</si>
  <si>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</si>
  <si>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</si>
  <si>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</si>
  <si>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</si>
  <si>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</si>
  <si>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</si>
  <si>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</si>
  <si>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</si>
  <si>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</si>
  <si>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</si>
  <si>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</si>
  <si>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</si>
  <si>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</si>
  <si>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</si>
  <si>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</si>
  <si>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</si>
  <si>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</si>
  <si>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</si>
  <si>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</si>
  <si>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</si>
  <si>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</si>
  <si>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</si>
  <si>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</si>
  <si>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</si>
  <si>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</si>
  <si>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</si>
  <si>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</si>
  <si>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</si>
  <si>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</si>
  <si>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</si>
  <si>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</si>
  <si>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</si>
  <si>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</si>
  <si>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</si>
  <si>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</si>
  <si>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</si>
  <si>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</si>
  <si>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</si>
  <si>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</si>
  <si>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</si>
  <si>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</si>
  <si>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</si>
  <si>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</si>
  <si>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</si>
  <si>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</si>
  <si>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</si>
  <si>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</si>
  <si>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</si>
  <si>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</si>
  <si>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</si>
  <si>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</si>
  <si>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</si>
  <si>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</si>
  <si>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</si>
  <si>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</si>
  <si>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</si>
  <si>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</si>
  <si>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</si>
  <si>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</si>
  <si>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</si>
  <si>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</si>
  <si>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</si>
  <si>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</si>
  <si>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</si>
  <si>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</si>
  <si>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</si>
  <si>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</si>
  <si>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</si>
  <si>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</si>
  <si>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</si>
  <si>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</si>
  <si>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</si>
  <si>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</si>
  <si>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</si>
  <si>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</si>
  <si>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</si>
  <si>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</si>
  <si>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</si>
  <si>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</si>
  <si>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</si>
  <si>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</si>
  <si>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</si>
  <si>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</si>
  <si>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</si>
  <si>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</si>
  <si>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</si>
  <si>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</si>
  <si>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</si>
  <si>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</si>
  <si>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</si>
  <si>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</si>
  <si>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</si>
  <si>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</si>
  <si>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</si>
  <si>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</si>
  <si>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</si>
  <si>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</si>
  <si>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</si>
  <si>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</si>
  <si>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</si>
  <si>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</si>
  <si>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</si>
  <si>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</si>
  <si>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</si>
  <si>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</si>
  <si>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</si>
  <si>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</si>
  <si>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</si>
  <si>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</si>
  <si>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</si>
  <si>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</si>
  <si>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</si>
  <si>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</si>
  <si>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</si>
  <si>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</si>
  <si>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</si>
  <si>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</si>
  <si>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</si>
  <si>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</si>
  <si>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</si>
  <si>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</si>
  <si>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</si>
  <si>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</si>
  <si>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</si>
  <si>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</si>
  <si>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</si>
  <si>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</si>
  <si>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</si>
  <si>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</si>
  <si>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</si>
  <si>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</si>
  <si>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</si>
  <si>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</si>
  <si>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</si>
  <si>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</si>
  <si>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</si>
  <si>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</si>
  <si>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</si>
  <si>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</si>
  <si>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</si>
  <si>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</si>
  <si>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</si>
  <si>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</si>
  <si>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</si>
  <si>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</si>
  <si>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</si>
  <si>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</si>
  <si>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</si>
  <si>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</si>
  <si>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</si>
  <si>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</si>
  <si>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</si>
  <si>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</si>
  <si>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</si>
  <si>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</si>
  <si>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</si>
  <si>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</si>
  <si>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</si>
  <si>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</si>
  <si>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</si>
  <si>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</si>
  <si>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</si>
  <si>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</si>
  <si>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</si>
  <si>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</si>
  <si>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</si>
  <si>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</si>
  <si>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</si>
  <si>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</si>
  <si>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</si>
  <si>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</si>
  <si>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</si>
  <si>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</si>
  <si>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</si>
  <si>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</si>
  <si>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</si>
  <si>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</si>
  <si>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</si>
  <si>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</si>
  <si>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</si>
  <si>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</si>
  <si>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</si>
  <si>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</si>
  <si>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</si>
  <si>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</si>
  <si>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</si>
  <si>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</si>
  <si>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</si>
  <si>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</si>
  <si>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</si>
  <si>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</si>
  <si>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</si>
  <si>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</si>
  <si>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</si>
  <si>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</si>
  <si>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</si>
  <si>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</si>
  <si>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</si>
  <si>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</si>
  <si>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</si>
  <si>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</si>
  <si>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</si>
  <si>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</si>
  <si>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</si>
  <si>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</si>
  <si>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</si>
  <si>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</si>
  <si>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</si>
  <si>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</si>
  <si>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</si>
  <si>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</si>
  <si>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</si>
  <si>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</si>
  <si>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</si>
  <si>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</si>
  <si>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</si>
  <si>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</si>
  <si>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</si>
  <si>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</si>
  <si>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</si>
  <si>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</si>
  <si>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</si>
  <si>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</si>
  <si>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</si>
  <si>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</si>
  <si>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</si>
  <si>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</si>
  <si>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</si>
  <si>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</si>
  <si>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</si>
  <si>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</si>
  <si>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</si>
  <si>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</si>
  <si>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</si>
  <si>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</si>
  <si>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</si>
  <si>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</si>
  <si>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</si>
  <si>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</si>
  <si>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</si>
  <si>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</si>
  <si>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</si>
  <si>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</si>
  <si>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</si>
  <si>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</si>
  <si>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</si>
  <si>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</si>
  <si>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</si>
  <si>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</si>
  <si>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</si>
  <si>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</si>
  <si>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</si>
  <si>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</si>
  <si>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</si>
  <si>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</si>
  <si>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</si>
  <si>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</si>
  <si>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</si>
  <si>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</si>
  <si>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</si>
  <si>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</si>
  <si>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</si>
  <si>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</si>
  <si>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</si>
  <si>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</si>
  <si>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</si>
  <si>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</si>
  <si>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</si>
  <si>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</si>
  <si>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</si>
  <si>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</si>
  <si>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</si>
  <si>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</si>
  <si>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</si>
  <si>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</si>
  <si>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</si>
  <si>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</si>
  <si>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</si>
  <si>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</si>
  <si>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</si>
  <si>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</si>
  <si>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</si>
  <si>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</si>
  <si>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</si>
  <si>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</si>
  <si>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</si>
  <si>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</si>
  <si>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</si>
  <si>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</si>
  <si>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</si>
  <si>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</si>
  <si>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</si>
  <si>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</si>
  <si>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</si>
  <si>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</si>
  <si>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</si>
  <si>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</si>
  <si>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</si>
  <si>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</si>
  <si>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</si>
  <si>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</si>
  <si>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</si>
  <si>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</si>
  <si>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</si>
  <si>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</si>
  <si>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</si>
  <si>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</si>
  <si>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</si>
  <si>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</si>
  <si>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</si>
  <si>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</si>
  <si>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</si>
  <si>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</si>
  <si>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</si>
  <si>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</si>
  <si>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</si>
  <si>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</si>
  <si>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</si>
  <si>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</si>
  <si>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</si>
  <si>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</si>
  <si>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</si>
  <si>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</si>
  <si>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</si>
  <si>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</si>
  <si>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</si>
  <si>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</si>
  <si>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</si>
  <si>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</si>
  <si>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</si>
  <si>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</si>
  <si>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</si>
  <si>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</si>
  <si>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</si>
  <si>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</si>
  <si>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</si>
  <si>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</si>
  <si>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</si>
  <si>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</si>
  <si>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</si>
  <si>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</si>
  <si>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</si>
  <si>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</si>
  <si>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</si>
  <si>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</si>
  <si>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</si>
  <si>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</si>
  <si>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</si>
  <si>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</si>
  <si>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</si>
  <si>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</si>
  <si>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</si>
  <si>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</si>
  <si>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</si>
  <si>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</si>
  <si>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</si>
  <si>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</si>
  <si>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</si>
  <si>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</si>
  <si>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</si>
  <si>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</si>
  <si>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</si>
  <si>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</si>
  <si>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</si>
  <si>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</si>
  <si>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</si>
  <si>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</si>
  <si>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</si>
  <si>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</si>
  <si>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</si>
  <si>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</si>
  <si>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</si>
  <si>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</si>
  <si>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</si>
  <si>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</si>
  <si>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</si>
  <si>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</si>
  <si>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</si>
  <si>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</si>
  <si>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</si>
  <si>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</si>
  <si>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</si>
  <si>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</si>
  <si>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</si>
  <si>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</si>
  <si>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</si>
  <si>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</si>
  <si>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</si>
  <si>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</si>
  <si>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</si>
  <si>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</si>
  <si>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</si>
  <si>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</si>
  <si>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</si>
  <si>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</si>
  <si>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</si>
  <si>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</si>
  <si>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</si>
  <si>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</si>
  <si>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</si>
  <si>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</si>
  <si>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</si>
  <si>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</si>
  <si>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</si>
  <si>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</si>
  <si>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</si>
  <si>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</si>
  <si>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</si>
  <si>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</si>
  <si>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</si>
  <si>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</si>
  <si>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</si>
  <si>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</si>
  <si>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</si>
  <si>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</si>
  <si>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</si>
  <si>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</si>
  <si>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</si>
  <si>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</si>
  <si>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</si>
  <si>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</si>
  <si>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</si>
  <si>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</si>
  <si>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</si>
  <si>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</si>
  <si>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</si>
  <si>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</si>
  <si>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</si>
  <si>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</si>
  <si>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</si>
  <si>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</si>
  <si>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</si>
  <si>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</si>
  <si>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</si>
  <si>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</si>
  <si>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</si>
  <si>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</si>
  <si>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</si>
  <si>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</si>
  <si>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</si>
  <si>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</si>
  <si>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</si>
  <si>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</si>
  <si>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</si>
  <si>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</si>
  <si>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</si>
  <si>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</si>
  <si>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</si>
  <si>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</si>
  <si>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</si>
  <si>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</si>
  <si>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</si>
  <si>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</si>
  <si>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</si>
  <si>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</si>
  <si>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</si>
  <si>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</si>
  <si>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</si>
  <si>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</si>
  <si>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</si>
  <si>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</si>
  <si>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</si>
  <si>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</si>
  <si>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</si>
  <si>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</si>
  <si>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</si>
  <si>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</si>
  <si>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</si>
  <si>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</si>
  <si>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</si>
  <si>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</si>
  <si>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</si>
  <si>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</si>
  <si>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</si>
  <si>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</si>
  <si>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</si>
  <si>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</si>
  <si>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</si>
  <si>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</si>
  <si>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</si>
  <si>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</si>
  <si>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</si>
  <si>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</si>
  <si>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</si>
  <si>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</si>
  <si>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</si>
  <si>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</si>
  <si>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</si>
  <si>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</si>
  <si>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</si>
  <si>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</si>
  <si>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</si>
  <si>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</si>
  <si>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</si>
  <si>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</si>
  <si>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</si>
  <si>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</si>
  <si>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</si>
  <si>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</si>
  <si>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</si>
  <si>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</si>
  <si>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</si>
  <si>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</si>
  <si>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</si>
  <si>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</si>
  <si>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</si>
  <si>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</si>
  <si>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</si>
  <si>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</si>
  <si>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</si>
  <si>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</si>
  <si>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</si>
  <si>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</si>
  <si>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</si>
  <si>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</si>
  <si>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</si>
  <si>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</si>
  <si>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</si>
  <si>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</si>
  <si>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</si>
  <si>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</si>
  <si>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</si>
  <si>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</si>
  <si>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</si>
  <si>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</si>
  <si>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</si>
  <si>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</si>
  <si>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</si>
  <si>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</si>
  <si>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</si>
  <si>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</si>
  <si>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</si>
  <si>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</si>
  <si>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</si>
  <si>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</si>
  <si>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</si>
  <si>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</si>
  <si>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</si>
  <si>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</si>
  <si>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</si>
  <si>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</si>
  <si>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</si>
  <si>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</si>
  <si>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</si>
  <si>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</si>
  <si>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</si>
  <si>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</si>
  <si>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</si>
  <si>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по состоянию на 01.01.2023</t>
  </si>
  <si>
    <t>N_TP2000.PS.0086</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</si>
  <si>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</si>
  <si>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</si>
  <si>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</si>
  <si>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</si>
  <si>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</si>
  <si>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</si>
  <si>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25.03.2027-25.04.2027</t>
  </si>
  <si>
    <t>П</t>
  </si>
  <si>
    <t>Реконструкция ПС-110 кВ УКПГ-2В (установка регистратора аварийных событий (РАС)-1 шт.)</t>
  </si>
  <si>
    <t>Сметная стоимость проекта в ценах  2027 года с НДС, млн. руб.</t>
  </si>
  <si>
    <t>Приложение  № 2.3</t>
  </si>
  <si>
    <t>от « 24 » марта 2010 г. №114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</si>
  <si>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</si>
  <si>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</si>
  <si>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</si>
  <si>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</si>
  <si>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</si>
  <si>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</si>
  <si>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</si>
  <si>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</si>
  <si>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</si>
  <si>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</si>
  <si>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</si>
  <si>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</si>
  <si>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</si>
  <si>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</si>
  <si>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</si>
  <si>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</si>
  <si>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</si>
  <si>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</si>
  <si>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</si>
  <si>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</si>
  <si>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</si>
  <si>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14,003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</si>
</sst>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7" applyFont="1" applyFill="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70" applyFont="1" applyAlignment="1">
      <alignment vertical="center"/>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11" fillId="0" borderId="36" xfId="70" applyFont="1" applyBorder="1" applyAlignment="1">
      <alignment vertical="center"/>
    </xf>
    <xf numFmtId="167" fontId="29" fillId="0" borderId="36" xfId="70" applyNumberFormat="1" applyFont="1" applyFill="1" applyBorder="1" applyAlignment="1">
      <alignment vertical="center"/>
    </xf>
    <xf numFmtId="0" fontId="41" fillId="0" borderId="0" xfId="70" applyFont="1" applyAlignment="1">
      <alignment vertical="center"/>
    </xf>
    <xf numFmtId="0" fontId="11" fillId="0" borderId="37" xfId="70" applyFont="1" applyBorder="1" applyAlignment="1">
      <alignment vertical="center"/>
    </xf>
    <xf numFmtId="3" fontId="41" fillId="0" borderId="37" xfId="70" applyNumberFormat="1" applyFont="1" applyFill="1" applyBorder="1" applyAlignment="1">
      <alignment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4" fontId="41" fillId="0" borderId="1" xfId="70" applyNumberFormat="1" applyFont="1" applyFill="1" applyBorder="1" applyAlignment="1">
      <alignment horizontal="center"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9" xfId="70" applyNumberFormat="1" applyFont="1" applyBorder="1" applyAlignment="1">
      <alignment vertical="center"/>
    </xf>
    <xf numFmtId="0" fontId="41" fillId="0" borderId="1" xfId="70" applyFont="1" applyFill="1" applyBorder="1" applyAlignment="1">
      <alignment horizontal="center" vertical="center"/>
    </xf>
    <xf numFmtId="3" fontId="41" fillId="0" borderId="40" xfId="70" applyNumberFormat="1" applyFont="1" applyBorder="1" applyAlignment="1">
      <alignment vertical="center"/>
    </xf>
    <xf numFmtId="0" fontId="11" fillId="0" borderId="41" xfId="70" applyFont="1" applyBorder="1" applyAlignment="1">
      <alignment vertical="center"/>
    </xf>
    <xf numFmtId="171" fontId="41" fillId="0" borderId="42" xfId="70" applyNumberFormat="1" applyFont="1" applyBorder="1" applyAlignment="1">
      <alignment vertical="center"/>
    </xf>
    <xf numFmtId="10" fontId="41" fillId="0" borderId="43" xfId="70" applyNumberFormat="1" applyFont="1" applyBorder="1" applyAlignment="1">
      <alignment vertical="center"/>
    </xf>
    <xf numFmtId="3" fontId="41" fillId="0" borderId="40" xfId="70" applyNumberFormat="1" applyFont="1" applyFill="1" applyBorder="1" applyAlignment="1">
      <alignment vertical="center"/>
    </xf>
    <xf numFmtId="9" fontId="41" fillId="0" borderId="42"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7"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4" xfId="70" applyFont="1" applyBorder="1" applyAlignment="1">
      <alignment vertical="center"/>
    </xf>
    <xf numFmtId="10" fontId="41" fillId="0" borderId="41"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5"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0" fontId="41" fillId="0" borderId="0" xfId="70" applyFont="1" applyFill="1" applyBorder="1" applyAlignment="1">
      <alignment horizontal="left" vertical="center" wrapText="1"/>
    </xf>
    <xf numFmtId="174" fontId="11" fillId="0" borderId="0" xfId="70" applyNumberFormat="1" applyFont="1" applyAlignment="1">
      <alignment vertical="center"/>
    </xf>
    <xf numFmtId="0" fontId="12" fillId="0" borderId="0" xfId="70" applyFont="1" applyAlignment="1">
      <alignment horizontal="center" vertical="center"/>
    </xf>
    <xf numFmtId="0" fontId="12" fillId="0" borderId="0" xfId="70" applyFont="1" applyAlignment="1">
      <alignment vertical="center"/>
    </xf>
    <xf numFmtId="0" fontId="49" fillId="0" borderId="0" xfId="70" applyFont="1" applyAlignment="1">
      <alignment horizontal="center" vertical="center"/>
    </xf>
    <xf numFmtId="0" fontId="66" fillId="0" borderId="0" xfId="70" applyFon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3358602.4579430246</c:v>
                </c:pt>
                <c:pt idx="1">
                  <c:v>2961034.3286801609</c:v>
                </c:pt>
                <c:pt idx="2">
                  <c:v>2610526.4749255292</c:v>
                </c:pt>
                <c:pt idx="3">
                  <c:v>2060926.2362967355</c:v>
                </c:pt>
                <c:pt idx="4">
                  <c:v>1604341.5002842338</c:v>
                </c:pt>
                <c:pt idx="5">
                  <c:v>1414669.6135498262</c:v>
                </c:pt>
                <c:pt idx="6">
                  <c:v>1247420.6931816041</c:v>
                </c:pt>
                <c:pt idx="7">
                  <c:v>1099944.000444344</c:v>
                </c:pt>
                <c:pt idx="8">
                  <c:v>969902.14273675554</c:v>
                </c:pt>
                <c:pt idx="9">
                  <c:v>855234.03409194108</c:v>
                </c:pt>
                <c:pt idx="10">
                  <c:v>754122.23381160176</c:v>
                </c:pt>
              </c:numCache>
            </c:numRef>
          </c:val>
          <c:smooth val="0"/>
          <c:extLst>
            <c:ext xmlns:c16="http://schemas.microsoft.com/office/drawing/2014/chart" uri="{C3380CC4-5D6E-409C-BE32-E72D297353CC}">
              <c16:uniqueId val="{00000000-5FA6-4402-B437-EA94FE6C6B2B}"/>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-13445885.942056974</c:v>
                </c:pt>
                <c:pt idx="1">
                  <c:v>-10484851.613376813</c:v>
                </c:pt>
                <c:pt idx="2">
                  <c:v>-7874325.1384512838</c:v>
                </c:pt>
                <c:pt idx="3">
                  <c:v>-5813398.9021545481</c:v>
                </c:pt>
                <c:pt idx="4">
                  <c:v>-4209057.401870314</c:v>
                </c:pt>
                <c:pt idx="5">
                  <c:v>-2794387.7883204878</c:v>
                </c:pt>
                <c:pt idx="6">
                  <c:v>-1546967.0951388837</c:v>
                </c:pt>
                <c:pt idx="7">
                  <c:v>-447023.09469453967</c:v>
                </c:pt>
                <c:pt idx="8">
                  <c:v>522879.04804221587</c:v>
                </c:pt>
                <c:pt idx="9">
                  <c:v>1378113.082134157</c:v>
                </c:pt>
                <c:pt idx="10">
                  <c:v>2132235.3159457585</c:v>
                </c:pt>
              </c:numCache>
            </c:numRef>
          </c:val>
          <c:smooth val="0"/>
          <c:extLst>
            <c:ext xmlns:c16="http://schemas.microsoft.com/office/drawing/2014/chart" uri="{C3380CC4-5D6E-409C-BE32-E72D297353CC}">
              <c16:uniqueId val="{00000001-5FA6-4402-B437-EA94FE6C6B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6/&#1056;&#1069;&#1060;%20N_TP2000.PS.0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ПС-110 кВ УКПГ-2В (установка регистратора аварийных событий (РАС)-1 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3358602.4579430246</v>
          </cell>
          <cell r="D83">
            <v>2961034.3286801609</v>
          </cell>
          <cell r="E83">
            <v>2610526.4749255292</v>
          </cell>
          <cell r="F83">
            <v>2060926.2362967355</v>
          </cell>
          <cell r="G83">
            <v>1604341.5002842338</v>
          </cell>
          <cell r="H83">
            <v>1414669.6135498262</v>
          </cell>
          <cell r="I83">
            <v>1247420.6931816041</v>
          </cell>
          <cell r="J83">
            <v>1099944.000444344</v>
          </cell>
          <cell r="K83">
            <v>969902.14273675554</v>
          </cell>
          <cell r="L83">
            <v>855234.03409194108</v>
          </cell>
          <cell r="M83">
            <v>754122.23381160176</v>
          </cell>
        </row>
        <row r="84">
          <cell r="A84" t="str">
            <v>NPV (без учета продажи)</v>
          </cell>
          <cell r="C84">
            <v>-13445885.942056974</v>
          </cell>
          <cell r="D84">
            <v>-10484851.613376813</v>
          </cell>
          <cell r="E84">
            <v>-7874325.1384512838</v>
          </cell>
          <cell r="F84">
            <v>-5813398.9021545481</v>
          </cell>
          <cell r="G84">
            <v>-4209057.401870314</v>
          </cell>
          <cell r="H84">
            <v>-2794387.7883204878</v>
          </cell>
          <cell r="I84">
            <v>-1546967.0951388837</v>
          </cell>
          <cell r="J84">
            <v>-447023.09469453967</v>
          </cell>
          <cell r="K84">
            <v>522879.04804221587</v>
          </cell>
          <cell r="L84">
            <v>1378113.082134157</v>
          </cell>
          <cell r="M84">
            <v>2132235.3159457585</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4" zoomScale="90" zoomScaleSheetLayoutView="9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18" t="s">
        <v>574</v>
      </c>
      <c r="B5" s="218"/>
      <c r="C5" s="218"/>
      <c r="D5" s="156"/>
      <c r="E5" s="156"/>
      <c r="F5" s="156"/>
      <c r="G5" s="156"/>
      <c r="H5" s="156"/>
      <c r="I5" s="156"/>
      <c r="J5" s="156"/>
    </row>
    <row r="6" spans="1:22" s="12" customFormat="1" ht="18.75" x14ac:dyDescent="0.3">
      <c r="A6" s="17"/>
      <c r="F6" s="16"/>
      <c r="G6" s="16"/>
      <c r="H6" s="15"/>
    </row>
    <row r="7" spans="1:22" s="12" customFormat="1" ht="18.75" x14ac:dyDescent="0.2">
      <c r="A7" s="222" t="s">
        <v>9</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3" t="s">
        <v>520</v>
      </c>
      <c r="B9" s="223"/>
      <c r="C9" s="223"/>
      <c r="D9" s="8"/>
      <c r="E9" s="8"/>
      <c r="F9" s="8"/>
      <c r="G9" s="8"/>
      <c r="H9" s="8"/>
      <c r="I9" s="13"/>
      <c r="J9" s="13"/>
      <c r="K9" s="13"/>
      <c r="L9" s="13"/>
      <c r="M9" s="13"/>
      <c r="N9" s="13"/>
      <c r="O9" s="13"/>
      <c r="P9" s="13"/>
      <c r="Q9" s="13"/>
      <c r="R9" s="13"/>
      <c r="S9" s="13"/>
      <c r="T9" s="13"/>
      <c r="U9" s="13"/>
      <c r="V9" s="13"/>
    </row>
    <row r="10" spans="1:22" s="12" customFormat="1" ht="18.75" x14ac:dyDescent="0.2">
      <c r="A10" s="219" t="s">
        <v>8</v>
      </c>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4" t="s">
        <v>581</v>
      </c>
      <c r="B12" s="224"/>
      <c r="C12" s="224"/>
      <c r="D12" s="8"/>
      <c r="E12" s="8"/>
      <c r="F12" s="8"/>
      <c r="G12" s="8"/>
      <c r="H12" s="8"/>
      <c r="I12" s="13"/>
      <c r="J12" s="13"/>
      <c r="K12" s="13"/>
      <c r="L12" s="13"/>
      <c r="M12" s="13"/>
      <c r="N12" s="13"/>
      <c r="O12" s="13"/>
      <c r="P12" s="13"/>
      <c r="Q12" s="13"/>
      <c r="R12" s="13"/>
      <c r="S12" s="13"/>
      <c r="T12" s="13"/>
      <c r="U12" s="13"/>
      <c r="V12" s="13"/>
    </row>
    <row r="13" spans="1:22" s="12" customFormat="1" ht="18.75" x14ac:dyDescent="0.2">
      <c r="A13" s="219" t="s">
        <v>7</v>
      </c>
      <c r="B13" s="219"/>
      <c r="C13" s="2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25" t="s">
        <v>590</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19" t="s">
        <v>6</v>
      </c>
      <c r="B16" s="219"/>
      <c r="C16" s="2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502</v>
      </c>
      <c r="B18" s="221"/>
      <c r="C18" s="2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14" t="s">
        <v>583</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214"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5"/>
      <c r="B24" s="216"/>
      <c r="C24" s="21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3" t="s">
        <v>450</v>
      </c>
      <c r="C25" s="164"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3" t="s">
        <v>75</v>
      </c>
      <c r="C26" s="164"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3" t="s">
        <v>74</v>
      </c>
      <c r="C27" s="164"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3" t="s">
        <v>451</v>
      </c>
      <c r="C28" s="164"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3" t="s">
        <v>452</v>
      </c>
      <c r="C29" s="164"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3" t="s">
        <v>453</v>
      </c>
      <c r="C30" s="164"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4"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4"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5"/>
      <c r="B39" s="216"/>
      <c r="C39" s="21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5"/>
      <c r="B47" s="216"/>
      <c r="C47" s="2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175">
        <f>'6.2. Паспорт фин осв ввод'!AC24</f>
        <v>16.69633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176">
        <f>'6.2. Паспорт фин осв ввод'!AC30</f>
        <v>14.003740000000001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9</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3"/>
      <c r="U8" s="13"/>
      <c r="V8" s="13"/>
      <c r="W8" s="13"/>
      <c r="X8" s="13"/>
      <c r="Y8" s="13"/>
      <c r="Z8" s="13"/>
      <c r="AA8" s="13"/>
      <c r="AB8" s="13"/>
    </row>
    <row r="9" spans="1:28" s="12" customFormat="1" ht="18.75" x14ac:dyDescent="0.2">
      <c r="A9" s="219" t="s">
        <v>8</v>
      </c>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4" t="str">
        <f>'1. паспорт местоположение'!A12:C12</f>
        <v>N_TP2000.PS.0086</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19" t="s">
        <v>7</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2" x14ac:dyDescent="0.2">
      <c r="A14" s="224" t="str">
        <f>'1. паспорт местоположение'!A15:C15</f>
        <v>Реконструкция ПС-110 кВ УКПГ-2В (установка регистратора аварийных событий (РАС)-1 шт.)</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0" t="s">
        <v>477</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9" t="s">
        <v>5</v>
      </c>
      <c r="B19" s="229" t="s">
        <v>108</v>
      </c>
      <c r="C19" s="230" t="s">
        <v>371</v>
      </c>
      <c r="D19" s="229" t="s">
        <v>370</v>
      </c>
      <c r="E19" s="229" t="s">
        <v>107</v>
      </c>
      <c r="F19" s="229" t="s">
        <v>106</v>
      </c>
      <c r="G19" s="229" t="s">
        <v>366</v>
      </c>
      <c r="H19" s="229" t="s">
        <v>105</v>
      </c>
      <c r="I19" s="229" t="s">
        <v>104</v>
      </c>
      <c r="J19" s="229" t="s">
        <v>103</v>
      </c>
      <c r="K19" s="229" t="s">
        <v>102</v>
      </c>
      <c r="L19" s="229" t="s">
        <v>101</v>
      </c>
      <c r="M19" s="229" t="s">
        <v>100</v>
      </c>
      <c r="N19" s="229" t="s">
        <v>99</v>
      </c>
      <c r="O19" s="229" t="s">
        <v>98</v>
      </c>
      <c r="P19" s="229" t="s">
        <v>97</v>
      </c>
      <c r="Q19" s="229" t="s">
        <v>369</v>
      </c>
      <c r="R19" s="229"/>
      <c r="S19" s="232" t="s">
        <v>469</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45" t="s">
        <v>367</v>
      </c>
      <c r="R20" s="46" t="s">
        <v>368</v>
      </c>
      <c r="S20" s="232"/>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364</v>
      </c>
      <c r="C29" s="50"/>
      <c r="D29" s="50"/>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8" t="str">
        <f>'1. паспорт местоположение'!A5:C5</f>
        <v>Год раскрытия информации: 2023 год</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9</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36" t="str">
        <f>'1. паспорт местоположение'!A9:C9</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19" t="s">
        <v>8</v>
      </c>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4" t="str">
        <f>'1. паспорт местоположение'!A12:C12</f>
        <v>N_TP2000.PS.0086</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19" t="s">
        <v>7</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x14ac:dyDescent="0.2">
      <c r="A16" s="236" t="str">
        <f>'1. паспорт местоположение'!A15:C15</f>
        <v>Реконструкция ПС-110 кВ УКПГ-2В (установка регистратора аварийных событий (РАС)-1 шт.)</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19" t="s">
        <v>6</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1" t="s">
        <v>482</v>
      </c>
      <c r="B19" s="221"/>
      <c r="C19" s="221"/>
      <c r="D19" s="221"/>
      <c r="E19" s="221"/>
      <c r="F19" s="221"/>
      <c r="G19" s="221"/>
      <c r="H19" s="221"/>
      <c r="I19" s="221"/>
      <c r="J19" s="221"/>
      <c r="K19" s="221"/>
      <c r="L19" s="221"/>
      <c r="M19" s="221"/>
      <c r="N19" s="221"/>
      <c r="O19" s="221"/>
      <c r="P19" s="221"/>
      <c r="Q19" s="221"/>
      <c r="R19" s="221"/>
      <c r="S19" s="221"/>
      <c r="T19" s="221"/>
    </row>
    <row r="20" spans="1:113" s="62"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5</v>
      </c>
      <c r="B21" s="241" t="s">
        <v>229</v>
      </c>
      <c r="C21" s="242"/>
      <c r="D21" s="245" t="s">
        <v>130</v>
      </c>
      <c r="E21" s="241" t="s">
        <v>510</v>
      </c>
      <c r="F21" s="242"/>
      <c r="G21" s="241" t="s">
        <v>279</v>
      </c>
      <c r="H21" s="242"/>
      <c r="I21" s="241" t="s">
        <v>129</v>
      </c>
      <c r="J21" s="242"/>
      <c r="K21" s="245" t="s">
        <v>128</v>
      </c>
      <c r="L21" s="241" t="s">
        <v>127</v>
      </c>
      <c r="M21" s="242"/>
      <c r="N21" s="241" t="s">
        <v>506</v>
      </c>
      <c r="O21" s="242"/>
      <c r="P21" s="245" t="s">
        <v>126</v>
      </c>
      <c r="Q21" s="233" t="s">
        <v>125</v>
      </c>
      <c r="R21" s="234"/>
      <c r="S21" s="233" t="s">
        <v>124</v>
      </c>
      <c r="T21" s="235"/>
    </row>
    <row r="22" spans="1:113" ht="204.75" customHeight="1" x14ac:dyDescent="0.25">
      <c r="A22" s="239"/>
      <c r="B22" s="243"/>
      <c r="C22" s="244"/>
      <c r="D22" s="248"/>
      <c r="E22" s="243"/>
      <c r="F22" s="244"/>
      <c r="G22" s="243"/>
      <c r="H22" s="244"/>
      <c r="I22" s="243"/>
      <c r="J22" s="244"/>
      <c r="K22" s="246"/>
      <c r="L22" s="243"/>
      <c r="M22" s="244"/>
      <c r="N22" s="243"/>
      <c r="O22" s="244"/>
      <c r="P22" s="246"/>
      <c r="Q22" s="100" t="s">
        <v>123</v>
      </c>
      <c r="R22" s="100" t="s">
        <v>481</v>
      </c>
      <c r="S22" s="100" t="s">
        <v>122</v>
      </c>
      <c r="T22" s="100" t="s">
        <v>121</v>
      </c>
    </row>
    <row r="23" spans="1:113" ht="51.75" customHeight="1" x14ac:dyDescent="0.25">
      <c r="A23" s="240"/>
      <c r="B23" s="154" t="s">
        <v>119</v>
      </c>
      <c r="C23" s="154" t="s">
        <v>120</v>
      </c>
      <c r="D23" s="246"/>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47" t="s">
        <v>516</v>
      </c>
      <c r="C29" s="247"/>
      <c r="D29" s="247"/>
      <c r="E29" s="247"/>
      <c r="F29" s="247"/>
      <c r="G29" s="247"/>
      <c r="H29" s="247"/>
      <c r="I29" s="247"/>
      <c r="J29" s="247"/>
      <c r="K29" s="247"/>
      <c r="L29" s="247"/>
      <c r="M29" s="247"/>
      <c r="N29" s="247"/>
      <c r="O29" s="247"/>
      <c r="P29" s="247"/>
      <c r="Q29" s="247"/>
      <c r="R29" s="24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22" t="s">
        <v>9</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6" t="s">
        <v>520</v>
      </c>
      <c r="F9" s="236"/>
      <c r="G9" s="236"/>
      <c r="H9" s="236"/>
      <c r="I9" s="236"/>
      <c r="J9" s="236"/>
      <c r="K9" s="236"/>
      <c r="L9" s="236"/>
      <c r="M9" s="236"/>
      <c r="N9" s="236"/>
      <c r="O9" s="236"/>
      <c r="P9" s="236"/>
      <c r="Q9" s="236"/>
      <c r="R9" s="236"/>
      <c r="S9" s="236"/>
      <c r="T9" s="236"/>
      <c r="U9" s="236"/>
      <c r="V9" s="236"/>
      <c r="W9" s="236"/>
      <c r="X9" s="236"/>
      <c r="Y9" s="236"/>
    </row>
    <row r="10" spans="1:27" s="12" customFormat="1" ht="18.75" customHeight="1" x14ac:dyDescent="0.2">
      <c r="E10" s="219" t="s">
        <v>8</v>
      </c>
      <c r="F10" s="219"/>
      <c r="G10" s="219"/>
      <c r="H10" s="219"/>
      <c r="I10" s="219"/>
      <c r="J10" s="219"/>
      <c r="K10" s="219"/>
      <c r="L10" s="219"/>
      <c r="M10" s="219"/>
      <c r="N10" s="219"/>
      <c r="O10" s="219"/>
      <c r="P10" s="219"/>
      <c r="Q10" s="219"/>
      <c r="R10" s="219"/>
      <c r="S10" s="219"/>
      <c r="T10" s="219"/>
      <c r="U10" s="219"/>
      <c r="V10" s="219"/>
      <c r="W10" s="219"/>
      <c r="X10" s="219"/>
      <c r="Y10" s="2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4" t="str">
        <f>'1. паспорт местоположение'!A12</f>
        <v>N_TP2000.PS.0086</v>
      </c>
      <c r="F12" s="224"/>
      <c r="G12" s="224"/>
      <c r="H12" s="224"/>
      <c r="I12" s="224"/>
      <c r="J12" s="224"/>
      <c r="K12" s="224"/>
      <c r="L12" s="224"/>
      <c r="M12" s="224"/>
      <c r="N12" s="224"/>
      <c r="O12" s="224"/>
      <c r="P12" s="224"/>
      <c r="Q12" s="224"/>
      <c r="R12" s="224"/>
      <c r="S12" s="224"/>
      <c r="T12" s="224"/>
      <c r="U12" s="224"/>
      <c r="V12" s="224"/>
      <c r="W12" s="224"/>
      <c r="X12" s="224"/>
      <c r="Y12" s="224"/>
    </row>
    <row r="13" spans="1:27" s="12" customFormat="1" ht="18.75" customHeight="1" x14ac:dyDescent="0.2">
      <c r="E13" s="219" t="s">
        <v>7</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25" t="str">
        <f>'3.1. паспорт Техсостояние ПС'!$A$16</f>
        <v>Реконструкция ПС-110 кВ УКПГ-2В (установка регистратора аварийных событий (РАС)-1 шт.)</v>
      </c>
      <c r="F15" s="225"/>
      <c r="G15" s="225"/>
      <c r="H15" s="225"/>
      <c r="I15" s="225"/>
      <c r="J15" s="225"/>
      <c r="K15" s="225"/>
      <c r="L15" s="225"/>
      <c r="M15" s="225"/>
      <c r="N15" s="225"/>
      <c r="O15" s="225"/>
      <c r="P15" s="225"/>
      <c r="Q15" s="225"/>
      <c r="R15" s="225"/>
      <c r="S15" s="225"/>
      <c r="T15" s="225"/>
      <c r="U15" s="225"/>
      <c r="V15" s="225"/>
      <c r="W15" s="225"/>
      <c r="X15" s="225"/>
      <c r="Y15" s="225"/>
    </row>
    <row r="16" spans="1:27" s="3" customFormat="1" ht="15" customHeight="1" x14ac:dyDescent="0.2">
      <c r="E16" s="219" t="s">
        <v>6</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484</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62" customFormat="1" ht="21" customHeight="1" x14ac:dyDescent="0.25"/>
    <row r="21" spans="1:27" ht="15.75" customHeight="1" x14ac:dyDescent="0.25">
      <c r="A21" s="249" t="s">
        <v>5</v>
      </c>
      <c r="B21" s="251" t="s">
        <v>490</v>
      </c>
      <c r="C21" s="252"/>
      <c r="D21" s="251" t="s">
        <v>492</v>
      </c>
      <c r="E21" s="252"/>
      <c r="F21" s="233" t="s">
        <v>102</v>
      </c>
      <c r="G21" s="235"/>
      <c r="H21" s="235"/>
      <c r="I21" s="234"/>
      <c r="J21" s="249" t="s">
        <v>493</v>
      </c>
      <c r="K21" s="251" t="s">
        <v>494</v>
      </c>
      <c r="L21" s="252"/>
      <c r="M21" s="251" t="s">
        <v>495</v>
      </c>
      <c r="N21" s="252"/>
      <c r="O21" s="251" t="s">
        <v>483</v>
      </c>
      <c r="P21" s="252"/>
      <c r="Q21" s="251" t="s">
        <v>135</v>
      </c>
      <c r="R21" s="252"/>
      <c r="S21" s="249" t="s">
        <v>134</v>
      </c>
      <c r="T21" s="249" t="s">
        <v>496</v>
      </c>
      <c r="U21" s="249" t="s">
        <v>491</v>
      </c>
      <c r="V21" s="251" t="s">
        <v>133</v>
      </c>
      <c r="W21" s="252"/>
      <c r="X21" s="233" t="s">
        <v>125</v>
      </c>
      <c r="Y21" s="235"/>
      <c r="Z21" s="233" t="s">
        <v>124</v>
      </c>
      <c r="AA21" s="235"/>
    </row>
    <row r="22" spans="1:27" ht="216" customHeight="1" x14ac:dyDescent="0.25">
      <c r="A22" s="255"/>
      <c r="B22" s="253"/>
      <c r="C22" s="254"/>
      <c r="D22" s="253"/>
      <c r="E22" s="254"/>
      <c r="F22" s="233" t="s">
        <v>132</v>
      </c>
      <c r="G22" s="234"/>
      <c r="H22" s="233" t="s">
        <v>131</v>
      </c>
      <c r="I22" s="234"/>
      <c r="J22" s="250"/>
      <c r="K22" s="253"/>
      <c r="L22" s="254"/>
      <c r="M22" s="253"/>
      <c r="N22" s="254"/>
      <c r="O22" s="253"/>
      <c r="P22" s="254"/>
      <c r="Q22" s="253"/>
      <c r="R22" s="254"/>
      <c r="S22" s="250"/>
      <c r="T22" s="250"/>
      <c r="U22" s="250"/>
      <c r="V22" s="253"/>
      <c r="W22" s="254"/>
      <c r="X22" s="100" t="s">
        <v>123</v>
      </c>
      <c r="Y22" s="100" t="s">
        <v>481</v>
      </c>
      <c r="Z22" s="100" t="s">
        <v>122</v>
      </c>
      <c r="AA22" s="100" t="s">
        <v>121</v>
      </c>
    </row>
    <row r="23" spans="1:27" ht="60" customHeight="1" x14ac:dyDescent="0.25">
      <c r="A23" s="250"/>
      <c r="B23" s="152" t="s">
        <v>119</v>
      </c>
      <c r="C23" s="152"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8" t="str">
        <f>'3.2 паспорт Техсостояние ЛЭП'!A5:AA5</f>
        <v>Год раскрытия информации: 2023 год</v>
      </c>
      <c r="B5" s="218"/>
      <c r="C5" s="218"/>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22" t="s">
        <v>9</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36" t="s">
        <v>520</v>
      </c>
      <c r="B9" s="236"/>
      <c r="C9" s="236"/>
      <c r="D9" s="8"/>
      <c r="E9" s="8"/>
      <c r="F9" s="8"/>
      <c r="G9" s="8"/>
      <c r="H9" s="13"/>
      <c r="I9" s="13"/>
      <c r="J9" s="13"/>
      <c r="K9" s="13"/>
      <c r="L9" s="13"/>
      <c r="M9" s="13"/>
      <c r="N9" s="13"/>
      <c r="O9" s="13"/>
      <c r="P9" s="13"/>
      <c r="Q9" s="13"/>
      <c r="R9" s="13"/>
      <c r="S9" s="13"/>
      <c r="T9" s="13"/>
      <c r="U9" s="13"/>
    </row>
    <row r="10" spans="1:29" s="12" customFormat="1" ht="18.75" x14ac:dyDescent="0.2">
      <c r="A10" s="219" t="s">
        <v>8</v>
      </c>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N_TP2000.PS.0086</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19" t="s">
        <v>7</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25" t="str">
        <f>'3.1. паспорт Техсостояние ПС'!$A$16</f>
        <v>Реконструкция ПС-110 кВ УКПГ-2В (установка регистратора аварийных событий (РАС)-1 шт.)</v>
      </c>
      <c r="B15" s="225"/>
      <c r="C15" s="225"/>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19" t="s">
        <v>6</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20" t="s">
        <v>476</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14" t="s">
        <v>577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4"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ПС-110 кВ УКПГ-2В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49"/>
      <c r="AB6" s="149"/>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49"/>
      <c r="AB7" s="149"/>
    </row>
    <row r="8" spans="1:28" ht="15.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50"/>
      <c r="AB8" s="150"/>
    </row>
    <row r="9" spans="1:28" ht="15.75" x14ac:dyDescent="0.25">
      <c r="A9" s="219" t="s">
        <v>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51"/>
      <c r="AB9" s="151"/>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49"/>
      <c r="AB10" s="149"/>
    </row>
    <row r="11" spans="1:28" x14ac:dyDescent="0.25">
      <c r="A11" s="224" t="str">
        <f>'1. паспорт местоположение'!A12:C12</f>
        <v>N_TP2000.PS.0086</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50"/>
      <c r="AB11" s="150"/>
    </row>
    <row r="12" spans="1:28" ht="15.75"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51"/>
      <c r="AB12" s="151"/>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15.75" x14ac:dyDescent="0.25">
      <c r="A14" s="236" t="str">
        <f>'1. паспорт местоположение'!A15:C15</f>
        <v>Реконструкция ПС-110 кВ УКПГ-2В (установка регистратора аварийных событий (РАС)-1 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50"/>
      <c r="AB14" s="150"/>
    </row>
    <row r="15" spans="1:28" ht="15.75"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51"/>
      <c r="AB15" s="151"/>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60"/>
      <c r="AB16" s="160"/>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60"/>
      <c r="AB17" s="160"/>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60"/>
      <c r="AB18" s="160"/>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60"/>
      <c r="AB19" s="160"/>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61"/>
      <c r="AB20" s="161"/>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61"/>
      <c r="AB21" s="161"/>
    </row>
    <row r="22" spans="1:28" x14ac:dyDescent="0.25">
      <c r="A22" s="258" t="s">
        <v>507</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62"/>
      <c r="AB22" s="162"/>
    </row>
    <row r="23" spans="1:28" ht="32.25" customHeight="1" x14ac:dyDescent="0.25">
      <c r="A23" s="260" t="s">
        <v>362</v>
      </c>
      <c r="B23" s="261"/>
      <c r="C23" s="261"/>
      <c r="D23" s="261"/>
      <c r="E23" s="261"/>
      <c r="F23" s="261"/>
      <c r="G23" s="261"/>
      <c r="H23" s="261"/>
      <c r="I23" s="261"/>
      <c r="J23" s="261"/>
      <c r="K23" s="261"/>
      <c r="L23" s="262"/>
      <c r="M23" s="259" t="s">
        <v>363</v>
      </c>
      <c r="N23" s="259"/>
      <c r="O23" s="259"/>
      <c r="P23" s="259"/>
      <c r="Q23" s="259"/>
      <c r="R23" s="259"/>
      <c r="S23" s="259"/>
      <c r="T23" s="259"/>
      <c r="U23" s="259"/>
      <c r="V23" s="259"/>
      <c r="W23" s="259"/>
      <c r="X23" s="259"/>
      <c r="Y23" s="259"/>
      <c r="Z23" s="259"/>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22" t="s">
        <v>9</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19" t="s">
        <v>8</v>
      </c>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4" t="str">
        <f>'1. паспорт местоположение'!A12:C12</f>
        <v>N_TP2000.PS.0086</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19" t="s">
        <v>7</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5.75" x14ac:dyDescent="0.2">
      <c r="A15" s="236" t="str">
        <f>'1. паспорт местоположение'!A15:C15</f>
        <v>Реконструкция ПС-110 кВ УКПГ-2В (установка регистратора аварийных событий (РАС)-1 шт.)</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19" t="s">
        <v>6</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3" t="s">
        <v>485</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9" t="s">
        <v>5</v>
      </c>
      <c r="B19" s="229" t="s">
        <v>88</v>
      </c>
      <c r="C19" s="229" t="s">
        <v>87</v>
      </c>
      <c r="D19" s="229" t="s">
        <v>76</v>
      </c>
      <c r="E19" s="264" t="s">
        <v>86</v>
      </c>
      <c r="F19" s="265"/>
      <c r="G19" s="265"/>
      <c r="H19" s="265"/>
      <c r="I19" s="266"/>
      <c r="J19" s="229" t="s">
        <v>85</v>
      </c>
      <c r="K19" s="229"/>
      <c r="L19" s="229"/>
      <c r="M19" s="229"/>
      <c r="N19" s="229"/>
      <c r="O19" s="229"/>
      <c r="P19" s="4"/>
      <c r="Q19" s="4"/>
      <c r="R19" s="4"/>
      <c r="S19" s="4"/>
      <c r="T19" s="4"/>
      <c r="U19" s="4"/>
      <c r="V19" s="4"/>
      <c r="W19" s="4"/>
    </row>
    <row r="20" spans="1:26" s="3" customFormat="1" ht="51" customHeight="1" x14ac:dyDescent="0.2">
      <c r="A20" s="229"/>
      <c r="B20" s="229"/>
      <c r="C20" s="229"/>
      <c r="D20" s="22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1"/>
  <sheetViews>
    <sheetView zoomScale="70" zoomScaleNormal="70" workbookViewId="0">
      <selection activeCell="D58" sqref="D58"/>
    </sheetView>
  </sheetViews>
  <sheetFormatPr defaultRowHeight="15.75" outlineLevelRow="1" x14ac:dyDescent="0.25"/>
  <cols>
    <col min="1" max="1" width="61.7109375" style="330" customWidth="1"/>
    <col min="2" max="2" width="23.42578125" style="330" customWidth="1"/>
    <col min="3" max="3" width="16.7109375" style="330" customWidth="1"/>
    <col min="4" max="4" width="22.140625" style="330" customWidth="1"/>
    <col min="5" max="5" width="20.28515625" style="330" customWidth="1"/>
    <col min="6" max="19" width="16.7109375" style="330" customWidth="1"/>
    <col min="20" max="20" width="18.85546875" style="330" customWidth="1"/>
    <col min="21" max="21" width="20.5703125" style="330" customWidth="1"/>
    <col min="22" max="23" width="16.7109375" style="330" customWidth="1"/>
    <col min="24" max="24" width="26.28515625" style="330" customWidth="1"/>
    <col min="25" max="43" width="16.7109375" style="330" customWidth="1"/>
    <col min="44" max="61" width="17.85546875" style="330" customWidth="1"/>
    <col min="62" max="91" width="16.7109375" style="330" customWidth="1"/>
    <col min="92" max="16384" width="9.140625" style="330"/>
  </cols>
  <sheetData>
    <row r="1" spans="3:12" x14ac:dyDescent="0.25">
      <c r="L1" s="330" t="s">
        <v>69</v>
      </c>
    </row>
    <row r="2" spans="3:12" x14ac:dyDescent="0.25">
      <c r="L2" s="330" t="s">
        <v>10</v>
      </c>
    </row>
    <row r="3" spans="3:12" x14ac:dyDescent="0.25">
      <c r="L3" s="330" t="s">
        <v>571</v>
      </c>
    </row>
    <row r="4" spans="3:12" ht="18.75" x14ac:dyDescent="0.25">
      <c r="C4" s="408" t="s">
        <v>574</v>
      </c>
      <c r="D4" s="408"/>
      <c r="E4" s="408"/>
      <c r="F4" s="408"/>
      <c r="G4" s="408"/>
      <c r="H4" s="408"/>
    </row>
    <row r="5" spans="3:12" ht="18.75" x14ac:dyDescent="0.25">
      <c r="C5" s="407"/>
      <c r="D5" s="407"/>
      <c r="E5" s="407"/>
      <c r="F5" s="407"/>
      <c r="G5" s="407"/>
      <c r="H5" s="407"/>
    </row>
    <row r="6" spans="3:12" ht="18.75" x14ac:dyDescent="0.25">
      <c r="C6" s="406" t="s">
        <v>9</v>
      </c>
      <c r="D6" s="406"/>
      <c r="E6" s="406"/>
      <c r="F6" s="406"/>
      <c r="G6" s="406"/>
      <c r="H6" s="406"/>
    </row>
    <row r="7" spans="3:12" ht="18.75" x14ac:dyDescent="0.25">
      <c r="C7" s="407"/>
      <c r="D7" s="407"/>
      <c r="E7" s="407"/>
      <c r="F7" s="407"/>
      <c r="G7" s="407"/>
      <c r="H7" s="407"/>
    </row>
    <row r="8" spans="3:12" ht="18.75" x14ac:dyDescent="0.25">
      <c r="C8" s="408" t="s">
        <v>520</v>
      </c>
      <c r="D8" s="408"/>
      <c r="E8" s="408"/>
      <c r="F8" s="408"/>
      <c r="G8" s="408"/>
      <c r="H8" s="408"/>
    </row>
    <row r="9" spans="3:12" ht="18.75" x14ac:dyDescent="0.25">
      <c r="C9" s="406" t="s">
        <v>8</v>
      </c>
      <c r="D9" s="406"/>
      <c r="E9" s="406"/>
      <c r="F9" s="406"/>
      <c r="G9" s="406"/>
      <c r="H9" s="406"/>
    </row>
    <row r="10" spans="3:12" ht="18.75" x14ac:dyDescent="0.25">
      <c r="C10" s="407"/>
      <c r="D10" s="407"/>
      <c r="E10" s="407"/>
      <c r="F10" s="407"/>
      <c r="G10" s="407"/>
      <c r="H10" s="407"/>
    </row>
    <row r="11" spans="3:12" ht="18.75" x14ac:dyDescent="0.25">
      <c r="C11" s="408" t="s">
        <v>581</v>
      </c>
      <c r="D11" s="408"/>
      <c r="E11" s="408"/>
      <c r="F11" s="408"/>
      <c r="G11" s="408"/>
      <c r="H11" s="407"/>
    </row>
    <row r="12" spans="3:12" ht="18.75" x14ac:dyDescent="0.25">
      <c r="C12" s="406" t="s">
        <v>7</v>
      </c>
      <c r="D12" s="406"/>
      <c r="E12" s="406"/>
      <c r="F12" s="406"/>
      <c r="G12" s="406"/>
      <c r="H12" s="406"/>
    </row>
    <row r="13" spans="3:12" ht="18.75" x14ac:dyDescent="0.25">
      <c r="C13" s="407"/>
      <c r="D13" s="407"/>
      <c r="E13" s="407"/>
      <c r="F13" s="407"/>
      <c r="G13" s="407"/>
      <c r="H13" s="407"/>
    </row>
    <row r="14" spans="3:12" ht="18.75" x14ac:dyDescent="0.25">
      <c r="C14" s="408" t="s">
        <v>590</v>
      </c>
      <c r="D14" s="408"/>
      <c r="E14" s="408"/>
      <c r="F14" s="408"/>
      <c r="G14" s="408"/>
      <c r="H14" s="408"/>
    </row>
    <row r="15" spans="3:12" ht="18.75" x14ac:dyDescent="0.25">
      <c r="C15" s="406" t="s">
        <v>6</v>
      </c>
      <c r="D15" s="406"/>
      <c r="E15" s="406"/>
      <c r="F15" s="406"/>
      <c r="G15" s="406"/>
      <c r="H15" s="406"/>
    </row>
    <row r="16" spans="3:12" ht="18.75" x14ac:dyDescent="0.25">
      <c r="C16" s="407"/>
      <c r="D16" s="407"/>
      <c r="E16" s="407"/>
      <c r="F16" s="407"/>
      <c r="G16" s="407"/>
      <c r="H16" s="407"/>
    </row>
    <row r="17" spans="1:25" ht="27.75" x14ac:dyDescent="0.4">
      <c r="C17" s="409" t="s">
        <v>572</v>
      </c>
      <c r="D17" s="409"/>
      <c r="E17" s="409"/>
      <c r="F17" s="409"/>
      <c r="G17" s="409"/>
      <c r="H17" s="409"/>
      <c r="K17" s="165"/>
      <c r="T17" s="166"/>
      <c r="U17" s="267" t="s">
        <v>592</v>
      </c>
      <c r="V17" s="267"/>
      <c r="W17" s="267"/>
      <c r="X17" s="267"/>
      <c r="Y17" s="267"/>
    </row>
    <row r="18" spans="1:25" ht="27.75" x14ac:dyDescent="0.4">
      <c r="K18" s="165"/>
      <c r="T18" s="166"/>
      <c r="U18" s="267" t="s">
        <v>10</v>
      </c>
      <c r="V18" s="267"/>
      <c r="W18" s="267"/>
      <c r="X18" s="267"/>
      <c r="Y18" s="267"/>
    </row>
    <row r="19" spans="1:25" ht="27.75" x14ac:dyDescent="0.4">
      <c r="K19" s="165"/>
      <c r="T19" s="166"/>
      <c r="U19" s="267" t="s">
        <v>593</v>
      </c>
      <c r="V19" s="267"/>
      <c r="W19" s="267"/>
      <c r="X19" s="267"/>
      <c r="Y19" s="267"/>
    </row>
    <row r="20" spans="1:25" ht="27.75" x14ac:dyDescent="0.4">
      <c r="A20" s="332"/>
      <c r="K20" s="333"/>
      <c r="T20" s="166"/>
      <c r="U20" s="331"/>
      <c r="V20" s="331"/>
      <c r="W20" s="331"/>
      <c r="X20" s="331"/>
      <c r="Y20" s="331"/>
    </row>
    <row r="21" spans="1:25" ht="27.75" customHeight="1" thickBot="1" x14ac:dyDescent="0.3">
      <c r="A21" s="334" t="s">
        <v>337</v>
      </c>
      <c r="B21" s="334"/>
      <c r="D21" s="335"/>
      <c r="E21" s="336"/>
      <c r="F21" s="336"/>
      <c r="G21" s="336"/>
      <c r="H21" s="336"/>
    </row>
    <row r="22" spans="1:25" x14ac:dyDescent="0.25">
      <c r="A22" s="337" t="s">
        <v>594</v>
      </c>
      <c r="B22" s="338">
        <v>14003740.333333332</v>
      </c>
      <c r="D22" s="332" t="s">
        <v>336</v>
      </c>
      <c r="E22" s="339"/>
      <c r="F22" s="339"/>
    </row>
    <row r="23" spans="1:25" x14ac:dyDescent="0.25">
      <c r="A23" s="340" t="s">
        <v>335</v>
      </c>
      <c r="B23" s="341"/>
      <c r="D23" s="342" t="s">
        <v>334</v>
      </c>
      <c r="E23" s="343"/>
      <c r="F23" s="344">
        <f>SUM(B92:BI92)</f>
        <v>4.6422829798283933</v>
      </c>
    </row>
    <row r="24" spans="1:25" x14ac:dyDescent="0.25">
      <c r="A24" s="340" t="s">
        <v>333</v>
      </c>
      <c r="B24" s="341">
        <v>50</v>
      </c>
      <c r="D24" s="342" t="s">
        <v>332</v>
      </c>
      <c r="E24" s="343"/>
      <c r="F24" s="344">
        <f>IF(SUM(B93:BI93)=0,"не окупается",SUM(B93:BI93))</f>
        <v>8.460895048064522</v>
      </c>
    </row>
    <row r="25" spans="1:25" ht="16.5" thickBot="1" x14ac:dyDescent="0.3">
      <c r="A25" s="345" t="s">
        <v>331</v>
      </c>
      <c r="B25" s="346">
        <v>1</v>
      </c>
      <c r="D25" s="342" t="s">
        <v>595</v>
      </c>
      <c r="E25" s="343"/>
      <c r="F25" s="347">
        <f>M90</f>
        <v>2132235.3159457585</v>
      </c>
      <c r="K25" s="348"/>
      <c r="M25" s="349"/>
      <c r="N25" s="349"/>
    </row>
    <row r="26" spans="1:25" x14ac:dyDescent="0.25">
      <c r="A26" s="337" t="s">
        <v>330</v>
      </c>
      <c r="B26" s="350">
        <v>-4000000</v>
      </c>
      <c r="D26" s="342" t="s">
        <v>596</v>
      </c>
      <c r="E26" s="343"/>
      <c r="F26" s="351" t="str">
        <f>IF(F25&gt;0,"да","нет")</f>
        <v>да</v>
      </c>
      <c r="K26" s="348"/>
    </row>
    <row r="27" spans="1:25" x14ac:dyDescent="0.25">
      <c r="A27" s="340" t="s">
        <v>597</v>
      </c>
      <c r="B27" s="352">
        <v>1</v>
      </c>
      <c r="K27" s="348"/>
    </row>
    <row r="28" spans="1:25" x14ac:dyDescent="0.25">
      <c r="A28" s="340" t="s">
        <v>329</v>
      </c>
      <c r="B28" s="352">
        <v>1</v>
      </c>
      <c r="K28" s="348"/>
    </row>
    <row r="29" spans="1:25" x14ac:dyDescent="0.25">
      <c r="A29" s="340" t="s">
        <v>313</v>
      </c>
      <c r="B29" s="352">
        <v>0</v>
      </c>
    </row>
    <row r="30" spans="1:25" x14ac:dyDescent="0.25">
      <c r="A30" s="340" t="s">
        <v>328</v>
      </c>
      <c r="B30" s="352">
        <v>1</v>
      </c>
    </row>
    <row r="31" spans="1:25" x14ac:dyDescent="0.25">
      <c r="A31" s="340" t="s">
        <v>327</v>
      </c>
      <c r="B31" s="352">
        <v>1</v>
      </c>
    </row>
    <row r="32" spans="1:25" x14ac:dyDescent="0.25">
      <c r="A32" s="353" t="s">
        <v>598</v>
      </c>
      <c r="B32" s="354">
        <v>2.1999999999999999E-2</v>
      </c>
    </row>
    <row r="33" spans="1:61" ht="16.5" thickBot="1" x14ac:dyDescent="0.3">
      <c r="A33" s="345" t="s">
        <v>306</v>
      </c>
      <c r="B33" s="355">
        <v>0.2</v>
      </c>
    </row>
    <row r="34" spans="1:61" x14ac:dyDescent="0.25">
      <c r="A34" s="337" t="s">
        <v>532</v>
      </c>
      <c r="B34" s="350">
        <v>0</v>
      </c>
    </row>
    <row r="35" spans="1:61" x14ac:dyDescent="0.25">
      <c r="A35" s="340" t="s">
        <v>326</v>
      </c>
      <c r="B35" s="356"/>
    </row>
    <row r="36" spans="1:61" x14ac:dyDescent="0.25">
      <c r="A36" s="353" t="s">
        <v>325</v>
      </c>
      <c r="B36" s="357">
        <v>0</v>
      </c>
    </row>
    <row r="37" spans="1:61" x14ac:dyDescent="0.25">
      <c r="A37" s="353"/>
      <c r="B37" s="357"/>
    </row>
    <row r="38" spans="1:61" x14ac:dyDescent="0.25">
      <c r="A38" s="353" t="s">
        <v>324</v>
      </c>
      <c r="B38" s="358">
        <v>0</v>
      </c>
    </row>
    <row r="39" spans="1:61" x14ac:dyDescent="0.25">
      <c r="A39" s="359" t="s">
        <v>323</v>
      </c>
      <c r="B39" s="360">
        <v>0</v>
      </c>
    </row>
    <row r="40" spans="1:61" x14ac:dyDescent="0.25">
      <c r="A40" s="359" t="s">
        <v>322</v>
      </c>
      <c r="B40" s="360">
        <v>0</v>
      </c>
      <c r="Z40" s="361"/>
    </row>
    <row r="41" spans="1:61" x14ac:dyDescent="0.25">
      <c r="A41" s="359" t="s">
        <v>321</v>
      </c>
      <c r="B41" s="360">
        <v>0.13500000000000001</v>
      </c>
      <c r="U41" s="362"/>
      <c r="V41" s="362"/>
      <c r="W41" s="362"/>
      <c r="X41" s="362"/>
      <c r="Y41" s="362"/>
      <c r="Z41" s="362"/>
    </row>
    <row r="42" spans="1:61" x14ac:dyDescent="0.25">
      <c r="A42" s="359" t="s">
        <v>320</v>
      </c>
      <c r="B42" s="360">
        <v>1</v>
      </c>
    </row>
    <row r="43" spans="1:61" ht="16.5" thickBot="1" x14ac:dyDescent="0.3">
      <c r="A43" s="363" t="s">
        <v>599</v>
      </c>
      <c r="B43" s="364">
        <v>0.13500000000000001</v>
      </c>
    </row>
    <row r="44" spans="1:61" x14ac:dyDescent="0.25">
      <c r="A44" s="365" t="s">
        <v>319</v>
      </c>
      <c r="B44" s="366">
        <v>2027</v>
      </c>
      <c r="C44" s="367">
        <v>2028</v>
      </c>
      <c r="D44" s="367">
        <v>2029</v>
      </c>
      <c r="E44" s="367">
        <v>2030</v>
      </c>
      <c r="F44" s="367">
        <v>2031</v>
      </c>
      <c r="G44" s="367">
        <v>2032</v>
      </c>
      <c r="H44" s="367">
        <v>2033</v>
      </c>
      <c r="I44" s="367">
        <v>2034</v>
      </c>
      <c r="J44" s="367">
        <v>2035</v>
      </c>
      <c r="K44" s="367">
        <v>2036</v>
      </c>
      <c r="L44" s="367">
        <v>2037</v>
      </c>
      <c r="M44" s="367">
        <v>2038</v>
      </c>
      <c r="N44" s="367">
        <v>2039</v>
      </c>
      <c r="O44" s="367">
        <v>2040</v>
      </c>
      <c r="P44" s="367">
        <v>2041</v>
      </c>
      <c r="Q44" s="367">
        <v>2042</v>
      </c>
      <c r="R44" s="367">
        <v>2043</v>
      </c>
      <c r="S44" s="367">
        <v>2044</v>
      </c>
      <c r="T44" s="367">
        <v>2045</v>
      </c>
      <c r="U44" s="367">
        <v>2046</v>
      </c>
      <c r="V44" s="367">
        <v>2047</v>
      </c>
      <c r="W44" s="367">
        <v>2048</v>
      </c>
      <c r="X44" s="367">
        <v>2049</v>
      </c>
      <c r="Y44" s="367">
        <v>2050</v>
      </c>
      <c r="Z44" s="367">
        <v>2051</v>
      </c>
      <c r="AA44" s="367">
        <v>2052</v>
      </c>
      <c r="AB44" s="367">
        <v>2053</v>
      </c>
      <c r="AC44" s="367">
        <v>2054</v>
      </c>
      <c r="AD44" s="367">
        <v>2055</v>
      </c>
      <c r="AE44" s="367">
        <v>2056</v>
      </c>
      <c r="AF44" s="367">
        <v>2057</v>
      </c>
      <c r="AG44" s="367">
        <v>2058</v>
      </c>
      <c r="AH44" s="367">
        <v>2059</v>
      </c>
      <c r="AI44" s="367">
        <v>2060</v>
      </c>
      <c r="AJ44" s="367">
        <v>2061</v>
      </c>
      <c r="AK44" s="367">
        <v>2062</v>
      </c>
      <c r="AL44" s="367">
        <v>2063</v>
      </c>
      <c r="AM44" s="367">
        <v>2064</v>
      </c>
      <c r="AN44" s="367">
        <v>2065</v>
      </c>
      <c r="AO44" s="367">
        <v>2066</v>
      </c>
      <c r="AP44" s="367">
        <v>2067</v>
      </c>
      <c r="AQ44" s="367">
        <v>2068</v>
      </c>
      <c r="AR44" s="367">
        <v>2069</v>
      </c>
      <c r="AS44" s="367">
        <v>2070</v>
      </c>
      <c r="AT44" s="367">
        <v>2071</v>
      </c>
      <c r="AU44" s="367">
        <v>2072</v>
      </c>
      <c r="AV44" s="367">
        <v>2073</v>
      </c>
      <c r="AW44" s="367">
        <v>2074</v>
      </c>
      <c r="AX44" s="367">
        <v>2075</v>
      </c>
      <c r="AY44" s="367">
        <v>2076</v>
      </c>
      <c r="AZ44" s="367">
        <v>2077</v>
      </c>
      <c r="BA44" s="367" t="s">
        <v>532</v>
      </c>
      <c r="BB44" s="367" t="s">
        <v>532</v>
      </c>
      <c r="BC44" s="367" t="s">
        <v>532</v>
      </c>
      <c r="BD44" s="367" t="s">
        <v>532</v>
      </c>
      <c r="BE44" s="367" t="s">
        <v>532</v>
      </c>
      <c r="BF44" s="367" t="s">
        <v>532</v>
      </c>
      <c r="BG44" s="367" t="s">
        <v>532</v>
      </c>
      <c r="BH44" s="367" t="s">
        <v>532</v>
      </c>
      <c r="BI44" s="367" t="s">
        <v>532</v>
      </c>
    </row>
    <row r="45" spans="1:61" outlineLevel="1" x14ac:dyDescent="0.25">
      <c r="A45" s="368" t="s">
        <v>318</v>
      </c>
      <c r="B45" s="369">
        <v>0.04</v>
      </c>
      <c r="C45" s="369">
        <v>0.04</v>
      </c>
      <c r="D45" s="369">
        <v>0.04</v>
      </c>
      <c r="E45" s="369">
        <v>0.04</v>
      </c>
      <c r="F45" s="369">
        <v>0.04</v>
      </c>
      <c r="G45" s="369">
        <v>0.04</v>
      </c>
      <c r="H45" s="369">
        <v>0.04</v>
      </c>
      <c r="I45" s="369">
        <v>0.04</v>
      </c>
      <c r="J45" s="369">
        <v>0.04</v>
      </c>
      <c r="K45" s="369">
        <v>0.04</v>
      </c>
      <c r="L45" s="369">
        <v>0.04</v>
      </c>
      <c r="M45" s="369">
        <v>0.04</v>
      </c>
      <c r="N45" s="369">
        <v>0.04</v>
      </c>
      <c r="O45" s="369">
        <v>0.04</v>
      </c>
      <c r="P45" s="369">
        <v>0.04</v>
      </c>
      <c r="Q45" s="369">
        <v>0.04</v>
      </c>
      <c r="R45" s="369">
        <v>0.04</v>
      </c>
      <c r="S45" s="369">
        <v>0.04</v>
      </c>
      <c r="T45" s="369">
        <v>0.04</v>
      </c>
      <c r="U45" s="369">
        <v>0.04</v>
      </c>
      <c r="V45" s="369">
        <v>0.04</v>
      </c>
      <c r="W45" s="369">
        <v>0.04</v>
      </c>
      <c r="X45" s="369">
        <v>0.04</v>
      </c>
      <c r="Y45" s="369">
        <v>0.04</v>
      </c>
      <c r="Z45" s="369">
        <v>0.04</v>
      </c>
      <c r="AA45" s="369">
        <v>0.04</v>
      </c>
      <c r="AB45" s="369">
        <v>0.04</v>
      </c>
      <c r="AC45" s="369">
        <v>0.04</v>
      </c>
      <c r="AD45" s="369">
        <v>0.04</v>
      </c>
      <c r="AE45" s="369">
        <v>0.04</v>
      </c>
      <c r="AF45" s="369">
        <v>0.04</v>
      </c>
      <c r="AG45" s="369">
        <v>0.04</v>
      </c>
      <c r="AH45" s="369">
        <v>0.04</v>
      </c>
      <c r="AI45" s="369">
        <v>0.04</v>
      </c>
      <c r="AJ45" s="369">
        <v>0.04</v>
      </c>
      <c r="AK45" s="369">
        <v>0.04</v>
      </c>
      <c r="AL45" s="369">
        <v>0.04</v>
      </c>
      <c r="AM45" s="369">
        <v>0.04</v>
      </c>
      <c r="AN45" s="369">
        <v>0.04</v>
      </c>
      <c r="AO45" s="369">
        <v>0.04</v>
      </c>
      <c r="AP45" s="369">
        <v>0.04</v>
      </c>
      <c r="AQ45" s="369">
        <v>0.04</v>
      </c>
      <c r="AR45" s="369">
        <v>0.04</v>
      </c>
      <c r="AS45" s="369">
        <v>0.04</v>
      </c>
      <c r="AT45" s="369">
        <v>0.04</v>
      </c>
      <c r="AU45" s="369">
        <v>0.04</v>
      </c>
      <c r="AV45" s="369">
        <v>0.04</v>
      </c>
      <c r="AW45" s="369">
        <v>0.04</v>
      </c>
      <c r="AX45" s="369">
        <v>0.04</v>
      </c>
      <c r="AY45" s="369">
        <v>0.04</v>
      </c>
      <c r="AZ45" s="369">
        <v>0.04</v>
      </c>
      <c r="BA45" s="369">
        <v>0.04</v>
      </c>
      <c r="BB45" s="369">
        <v>0.04</v>
      </c>
      <c r="BC45" s="369">
        <v>0.04</v>
      </c>
      <c r="BD45" s="369">
        <v>0.04</v>
      </c>
      <c r="BE45" s="369">
        <v>0.04</v>
      </c>
      <c r="BF45" s="369">
        <v>0.04</v>
      </c>
      <c r="BG45" s="369">
        <v>0.04</v>
      </c>
      <c r="BH45" s="369">
        <v>0.04</v>
      </c>
      <c r="BI45" s="369">
        <v>0.04</v>
      </c>
    </row>
    <row r="46" spans="1:61" outlineLevel="1" x14ac:dyDescent="0.25">
      <c r="A46" s="368" t="s">
        <v>317</v>
      </c>
      <c r="B46" s="369">
        <v>0.04</v>
      </c>
      <c r="C46" s="369">
        <v>8.1600000000000117E-2</v>
      </c>
      <c r="D46" s="369">
        <v>0.12486400000000009</v>
      </c>
      <c r="E46" s="369">
        <v>0.16985856000000021</v>
      </c>
      <c r="F46" s="369">
        <v>0.21665290240000035</v>
      </c>
      <c r="G46" s="369">
        <v>0.26531901849600037</v>
      </c>
      <c r="H46" s="369">
        <v>0.31593177923584048</v>
      </c>
      <c r="I46" s="369">
        <v>0.3685690504052741</v>
      </c>
      <c r="J46" s="369">
        <v>0.42331181242148519</v>
      </c>
      <c r="K46" s="369">
        <v>0.48024428491834459</v>
      </c>
      <c r="L46" s="369">
        <v>0.53945405631507848</v>
      </c>
      <c r="M46" s="369">
        <v>0.60103221856768174</v>
      </c>
      <c r="N46" s="369">
        <v>0.66507350731038906</v>
      </c>
      <c r="O46" s="369">
        <v>0.73167644760280459</v>
      </c>
      <c r="P46" s="369">
        <v>0.80094350550691673</v>
      </c>
      <c r="Q46" s="369">
        <v>0.87298124572719349</v>
      </c>
      <c r="R46" s="369">
        <v>0.94790049555628131</v>
      </c>
      <c r="S46" s="369">
        <v>1.0258165153785326</v>
      </c>
      <c r="T46" s="369">
        <v>1.1068491759936738</v>
      </c>
      <c r="U46" s="369">
        <v>1.1911231430334208</v>
      </c>
      <c r="V46" s="369">
        <v>1.2787680687547578</v>
      </c>
      <c r="W46" s="369">
        <v>1.369918791504948</v>
      </c>
      <c r="X46" s="369">
        <v>1.4647155431651462</v>
      </c>
      <c r="Y46" s="369">
        <v>1.5633041648917523</v>
      </c>
      <c r="Z46" s="369">
        <v>1.6658363314874225</v>
      </c>
      <c r="AA46" s="369">
        <v>1.7724697847469195</v>
      </c>
      <c r="AB46" s="369">
        <v>1.8833685761367964</v>
      </c>
      <c r="AC46" s="369">
        <v>1.9987033191822685</v>
      </c>
      <c r="AD46" s="369">
        <v>2.1186514519495594</v>
      </c>
      <c r="AE46" s="369">
        <v>2.2433975100275418</v>
      </c>
      <c r="AF46" s="369">
        <v>2.3731334104286437</v>
      </c>
      <c r="AG46" s="369">
        <v>2.5080587468457893</v>
      </c>
      <c r="AH46" s="369">
        <v>2.6483810967196209</v>
      </c>
      <c r="AI46" s="369">
        <v>2.7943163405884057</v>
      </c>
      <c r="AJ46" s="369">
        <v>2.9460889942119421</v>
      </c>
      <c r="AK46" s="369">
        <v>3.1039325539804201</v>
      </c>
      <c r="AL46" s="369">
        <v>3.2680898561396372</v>
      </c>
      <c r="AM46" s="369">
        <v>3.438813450385223</v>
      </c>
      <c r="AN46" s="369">
        <v>3.6163659884006325</v>
      </c>
      <c r="AO46" s="369">
        <v>3.8010206279366576</v>
      </c>
      <c r="AP46" s="369">
        <v>3.993061453054124</v>
      </c>
      <c r="AQ46" s="369">
        <v>4.1927839111762895</v>
      </c>
      <c r="AR46" s="369">
        <v>4.4004952676233415</v>
      </c>
      <c r="AS46" s="369">
        <v>4.6165150783282751</v>
      </c>
      <c r="AT46" s="369">
        <v>4.8411756814614062</v>
      </c>
      <c r="AU46" s="369">
        <v>5.0748227087198625</v>
      </c>
      <c r="AV46" s="369">
        <v>5.317815617068657</v>
      </c>
      <c r="AW46" s="369">
        <v>5.5705282417514033</v>
      </c>
      <c r="AX46" s="369">
        <v>5.8333493714214599</v>
      </c>
      <c r="AY46" s="369">
        <v>6.1066833462783183</v>
      </c>
      <c r="AZ46" s="370">
        <v>6.3909506801294516</v>
      </c>
      <c r="BA46" s="370">
        <v>6.6865887073346295</v>
      </c>
      <c r="BB46" s="370">
        <v>6.9940522556280147</v>
      </c>
      <c r="BC46" s="370">
        <v>7.3138143458531353</v>
      </c>
      <c r="BD46" s="370">
        <v>7.6463669196872601</v>
      </c>
      <c r="BE46" s="370">
        <v>7.9922215964747512</v>
      </c>
      <c r="BF46" s="370">
        <v>8.3519104603337411</v>
      </c>
      <c r="BG46" s="370">
        <v>8.7259868787470918</v>
      </c>
      <c r="BH46" s="370">
        <v>9.115026353896976</v>
      </c>
      <c r="BI46" s="370">
        <v>9.5196274080528553</v>
      </c>
    </row>
    <row r="47" spans="1:61" s="332" customFormat="1" ht="16.5" thickBot="1" x14ac:dyDescent="0.3">
      <c r="A47" s="371" t="s">
        <v>600</v>
      </c>
      <c r="B47" s="372">
        <v>0</v>
      </c>
      <c r="C47" s="372">
        <v>0</v>
      </c>
      <c r="D47" s="372">
        <v>0</v>
      </c>
      <c r="E47" s="372">
        <v>0</v>
      </c>
      <c r="F47" s="372">
        <v>0</v>
      </c>
      <c r="G47" s="372">
        <v>0</v>
      </c>
      <c r="H47" s="372">
        <v>0</v>
      </c>
      <c r="I47" s="372">
        <v>0</v>
      </c>
      <c r="J47" s="372">
        <v>0</v>
      </c>
      <c r="K47" s="372">
        <v>0</v>
      </c>
      <c r="L47" s="372">
        <v>0</v>
      </c>
      <c r="M47" s="372">
        <v>0</v>
      </c>
      <c r="N47" s="372">
        <v>0</v>
      </c>
      <c r="O47" s="372">
        <v>0</v>
      </c>
      <c r="P47" s="372">
        <v>0</v>
      </c>
      <c r="Q47" s="372">
        <v>0</v>
      </c>
      <c r="R47" s="372">
        <v>0</v>
      </c>
      <c r="S47" s="372">
        <v>0</v>
      </c>
      <c r="T47" s="372">
        <v>0</v>
      </c>
      <c r="U47" s="372">
        <v>0</v>
      </c>
      <c r="V47" s="372">
        <v>0</v>
      </c>
      <c r="W47" s="372">
        <v>0</v>
      </c>
      <c r="X47" s="372">
        <v>0</v>
      </c>
      <c r="Y47" s="372">
        <v>0</v>
      </c>
      <c r="Z47" s="372">
        <v>0</v>
      </c>
      <c r="AA47" s="372">
        <v>0</v>
      </c>
      <c r="AB47" s="372">
        <v>0</v>
      </c>
      <c r="AC47" s="372">
        <v>0</v>
      </c>
      <c r="AD47" s="372">
        <v>0</v>
      </c>
      <c r="AE47" s="372">
        <v>0</v>
      </c>
      <c r="AF47" s="372">
        <v>0</v>
      </c>
      <c r="AG47" s="372">
        <v>0</v>
      </c>
      <c r="AH47" s="372">
        <v>0</v>
      </c>
      <c r="AI47" s="372">
        <v>0</v>
      </c>
      <c r="AJ47" s="372">
        <v>0</v>
      </c>
      <c r="AK47" s="372">
        <v>0</v>
      </c>
      <c r="AL47" s="372">
        <v>0</v>
      </c>
      <c r="AM47" s="372">
        <v>0</v>
      </c>
      <c r="AN47" s="372">
        <v>0</v>
      </c>
      <c r="AO47" s="372">
        <v>0</v>
      </c>
      <c r="AP47" s="372">
        <v>0</v>
      </c>
      <c r="AQ47" s="372">
        <v>0</v>
      </c>
      <c r="AR47" s="372">
        <v>0</v>
      </c>
      <c r="AS47" s="372">
        <v>0</v>
      </c>
      <c r="AT47" s="372">
        <v>0</v>
      </c>
      <c r="AU47" s="372">
        <v>0</v>
      </c>
      <c r="AV47" s="372">
        <v>0</v>
      </c>
      <c r="AW47" s="372">
        <v>0</v>
      </c>
      <c r="AX47" s="372">
        <v>0</v>
      </c>
      <c r="AY47" s="372">
        <v>0</v>
      </c>
      <c r="AZ47" s="372">
        <v>0</v>
      </c>
      <c r="BA47" s="372" t="s">
        <v>532</v>
      </c>
      <c r="BB47" s="372" t="s">
        <v>532</v>
      </c>
      <c r="BC47" s="372" t="s">
        <v>532</v>
      </c>
      <c r="BD47" s="372" t="s">
        <v>532</v>
      </c>
      <c r="BE47" s="372" t="s">
        <v>532</v>
      </c>
      <c r="BF47" s="372" t="s">
        <v>532</v>
      </c>
      <c r="BG47" s="372" t="s">
        <v>532</v>
      </c>
      <c r="BH47" s="372" t="s">
        <v>532</v>
      </c>
      <c r="BI47" s="372" t="s">
        <v>532</v>
      </c>
    </row>
    <row r="48" spans="1:61" x14ac:dyDescent="0.25">
      <c r="A48" s="373" t="s">
        <v>601</v>
      </c>
      <c r="B48" s="374">
        <v>0</v>
      </c>
      <c r="C48" s="374">
        <v>0</v>
      </c>
      <c r="D48" s="374">
        <v>0</v>
      </c>
      <c r="E48" s="374">
        <v>0</v>
      </c>
      <c r="F48" s="374">
        <v>0</v>
      </c>
      <c r="G48" s="374">
        <v>0</v>
      </c>
      <c r="H48" s="374">
        <v>0</v>
      </c>
      <c r="I48" s="374">
        <v>0</v>
      </c>
      <c r="J48" s="374">
        <v>0</v>
      </c>
      <c r="K48" s="374">
        <v>0</v>
      </c>
      <c r="L48" s="374">
        <v>0</v>
      </c>
      <c r="M48" s="374">
        <v>0</v>
      </c>
      <c r="N48" s="374">
        <v>0</v>
      </c>
      <c r="O48" s="374">
        <v>0</v>
      </c>
      <c r="P48" s="374">
        <v>0</v>
      </c>
      <c r="Q48" s="374">
        <v>0</v>
      </c>
      <c r="R48" s="374">
        <v>0</v>
      </c>
      <c r="S48" s="374">
        <v>0</v>
      </c>
      <c r="T48" s="374">
        <v>0</v>
      </c>
      <c r="U48" s="374">
        <v>0</v>
      </c>
      <c r="V48" s="374">
        <v>0</v>
      </c>
      <c r="W48" s="374">
        <v>0</v>
      </c>
      <c r="X48" s="374">
        <v>0</v>
      </c>
      <c r="Y48" s="374">
        <v>0</v>
      </c>
      <c r="Z48" s="374">
        <v>0</v>
      </c>
      <c r="AA48" s="374">
        <v>0</v>
      </c>
      <c r="AB48" s="374">
        <v>0</v>
      </c>
      <c r="AC48" s="374">
        <v>0</v>
      </c>
      <c r="AD48" s="374">
        <v>0</v>
      </c>
      <c r="AE48" s="374">
        <v>0</v>
      </c>
      <c r="AF48" s="374">
        <v>0</v>
      </c>
      <c r="AG48" s="374">
        <v>0</v>
      </c>
      <c r="AH48" s="374">
        <v>0</v>
      </c>
      <c r="AI48" s="374">
        <v>0</v>
      </c>
      <c r="AJ48" s="374">
        <v>0</v>
      </c>
      <c r="AK48" s="374">
        <v>0</v>
      </c>
      <c r="AL48" s="374">
        <v>0</v>
      </c>
      <c r="AM48" s="374">
        <v>0</v>
      </c>
      <c r="AN48" s="374">
        <v>0</v>
      </c>
      <c r="AO48" s="374">
        <v>0</v>
      </c>
      <c r="AP48" s="374">
        <v>0</v>
      </c>
      <c r="AQ48" s="374">
        <v>0</v>
      </c>
      <c r="AR48" s="374">
        <v>0</v>
      </c>
      <c r="AS48" s="374">
        <v>0</v>
      </c>
      <c r="AT48" s="374">
        <v>0</v>
      </c>
      <c r="AU48" s="374">
        <v>0</v>
      </c>
      <c r="AV48" s="374">
        <v>0</v>
      </c>
      <c r="AW48" s="374">
        <v>0</v>
      </c>
      <c r="AX48" s="374">
        <v>0</v>
      </c>
      <c r="AY48" s="374">
        <v>0</v>
      </c>
      <c r="AZ48" s="374">
        <v>0</v>
      </c>
      <c r="BA48" s="374" t="s">
        <v>532</v>
      </c>
      <c r="BB48" s="374" t="s">
        <v>532</v>
      </c>
      <c r="BC48" s="374" t="s">
        <v>532</v>
      </c>
      <c r="BD48" s="374" t="s">
        <v>532</v>
      </c>
      <c r="BE48" s="374" t="s">
        <v>532</v>
      </c>
      <c r="BF48" s="374" t="s">
        <v>532</v>
      </c>
      <c r="BG48" s="374" t="s">
        <v>532</v>
      </c>
      <c r="BH48" s="374" t="s">
        <v>532</v>
      </c>
      <c r="BI48" s="374" t="s">
        <v>532</v>
      </c>
    </row>
    <row r="49" spans="1:61" x14ac:dyDescent="0.25">
      <c r="A49" s="375" t="s">
        <v>602</v>
      </c>
      <c r="B49" s="376">
        <v>0</v>
      </c>
      <c r="C49" s="376">
        <v>-4800</v>
      </c>
      <c r="D49" s="376">
        <v>-4800</v>
      </c>
      <c r="E49" s="376">
        <v>-4800</v>
      </c>
      <c r="F49" s="376">
        <v>-4800</v>
      </c>
      <c r="G49" s="376">
        <v>-4800</v>
      </c>
      <c r="H49" s="376">
        <v>-4800</v>
      </c>
      <c r="I49" s="376">
        <v>-4800</v>
      </c>
      <c r="J49" s="376">
        <v>-4800</v>
      </c>
      <c r="K49" s="376">
        <v>-4800</v>
      </c>
      <c r="L49" s="376">
        <v>-4800</v>
      </c>
      <c r="M49" s="376">
        <v>-4800</v>
      </c>
      <c r="N49" s="376">
        <v>-4800</v>
      </c>
      <c r="O49" s="376">
        <v>-4800</v>
      </c>
      <c r="P49" s="376">
        <v>-4800</v>
      </c>
      <c r="Q49" s="376">
        <v>-4800</v>
      </c>
      <c r="R49" s="376">
        <v>-4800</v>
      </c>
      <c r="S49" s="376">
        <v>-4800</v>
      </c>
      <c r="T49" s="376">
        <v>-4800</v>
      </c>
      <c r="U49" s="376">
        <v>-4800</v>
      </c>
      <c r="V49" s="376">
        <v>-4800</v>
      </c>
      <c r="W49" s="376">
        <v>-4800</v>
      </c>
      <c r="X49" s="376">
        <v>-4800</v>
      </c>
      <c r="Y49" s="376">
        <v>-4800</v>
      </c>
      <c r="Z49" s="376">
        <v>-4800</v>
      </c>
      <c r="AA49" s="376">
        <v>-4800</v>
      </c>
      <c r="AB49" s="376">
        <v>-4800</v>
      </c>
      <c r="AC49" s="376">
        <v>-4800</v>
      </c>
      <c r="AD49" s="376">
        <v>-4800</v>
      </c>
      <c r="AE49" s="376">
        <v>-4800</v>
      </c>
      <c r="AF49" s="376">
        <v>-4800</v>
      </c>
      <c r="AG49" s="376">
        <v>-4800</v>
      </c>
      <c r="AH49" s="376">
        <v>-4800</v>
      </c>
      <c r="AI49" s="376">
        <v>-4800</v>
      </c>
      <c r="AJ49" s="376">
        <v>-4800</v>
      </c>
      <c r="AK49" s="376">
        <v>-4800</v>
      </c>
      <c r="AL49" s="376">
        <v>-4800</v>
      </c>
      <c r="AM49" s="376">
        <v>-4800</v>
      </c>
      <c r="AN49" s="376">
        <v>-4800</v>
      </c>
      <c r="AO49" s="376">
        <v>-4800</v>
      </c>
      <c r="AP49" s="376">
        <v>-4800</v>
      </c>
      <c r="AQ49" s="376">
        <v>-4800</v>
      </c>
      <c r="AR49" s="376">
        <v>-4800</v>
      </c>
      <c r="AS49" s="376">
        <v>-4800</v>
      </c>
      <c r="AT49" s="376">
        <v>-4800</v>
      </c>
      <c r="AU49" s="376">
        <v>-4800</v>
      </c>
      <c r="AV49" s="376">
        <v>-4800</v>
      </c>
      <c r="AW49" s="376">
        <v>-4800</v>
      </c>
      <c r="AX49" s="376">
        <v>-4800</v>
      </c>
      <c r="AY49" s="376">
        <v>-4800</v>
      </c>
      <c r="AZ49" s="376">
        <v>-4800</v>
      </c>
      <c r="BA49" s="376" t="s">
        <v>532</v>
      </c>
      <c r="BB49" s="376" t="s">
        <v>532</v>
      </c>
      <c r="BC49" s="376" t="s">
        <v>532</v>
      </c>
      <c r="BD49" s="376" t="s">
        <v>532</v>
      </c>
      <c r="BE49" s="376" t="s">
        <v>532</v>
      </c>
      <c r="BF49" s="376" t="s">
        <v>532</v>
      </c>
      <c r="BG49" s="376" t="s">
        <v>532</v>
      </c>
      <c r="BH49" s="376" t="s">
        <v>532</v>
      </c>
      <c r="BI49" s="376" t="s">
        <v>532</v>
      </c>
    </row>
    <row r="50" spans="1:61" x14ac:dyDescent="0.25">
      <c r="A50" s="375" t="s">
        <v>603</v>
      </c>
      <c r="B50" s="377">
        <v>0</v>
      </c>
      <c r="C50" s="377">
        <v>0</v>
      </c>
      <c r="D50" s="377">
        <v>0</v>
      </c>
      <c r="E50" s="377">
        <v>0</v>
      </c>
      <c r="F50" s="377">
        <v>0</v>
      </c>
      <c r="G50" s="377">
        <v>0</v>
      </c>
      <c r="H50" s="377">
        <v>0</v>
      </c>
      <c r="I50" s="377">
        <v>0</v>
      </c>
      <c r="J50" s="377">
        <v>0</v>
      </c>
      <c r="K50" s="377">
        <v>0</v>
      </c>
      <c r="L50" s="377">
        <v>0</v>
      </c>
      <c r="M50" s="377">
        <v>0</v>
      </c>
      <c r="N50" s="377">
        <v>0</v>
      </c>
      <c r="O50" s="377">
        <v>0</v>
      </c>
      <c r="P50" s="377">
        <v>0</v>
      </c>
      <c r="Q50" s="377">
        <v>0</v>
      </c>
      <c r="R50" s="377">
        <v>0</v>
      </c>
      <c r="S50" s="377">
        <v>0</v>
      </c>
      <c r="T50" s="377">
        <v>0</v>
      </c>
      <c r="U50" s="377">
        <v>0</v>
      </c>
      <c r="V50" s="377">
        <v>0</v>
      </c>
      <c r="W50" s="377">
        <v>0</v>
      </c>
      <c r="X50" s="377">
        <v>0</v>
      </c>
      <c r="Y50" s="377">
        <v>0</v>
      </c>
      <c r="Z50" s="377">
        <v>0</v>
      </c>
      <c r="AA50" s="377">
        <v>0</v>
      </c>
      <c r="AB50" s="377">
        <v>0</v>
      </c>
      <c r="AC50" s="377">
        <v>0</v>
      </c>
      <c r="AD50" s="377">
        <v>0</v>
      </c>
      <c r="AE50" s="377">
        <v>0</v>
      </c>
      <c r="AF50" s="377">
        <v>0</v>
      </c>
      <c r="AG50" s="377">
        <v>0</v>
      </c>
      <c r="AH50" s="377">
        <v>0</v>
      </c>
      <c r="AI50" s="377">
        <v>0</v>
      </c>
      <c r="AJ50" s="377">
        <v>0</v>
      </c>
      <c r="AK50" s="377">
        <v>0</v>
      </c>
      <c r="AL50" s="377">
        <v>0</v>
      </c>
      <c r="AM50" s="377">
        <v>0</v>
      </c>
      <c r="AN50" s="377">
        <v>0</v>
      </c>
      <c r="AO50" s="377">
        <v>0</v>
      </c>
      <c r="AP50" s="377">
        <v>0</v>
      </c>
      <c r="AQ50" s="377">
        <v>0</v>
      </c>
      <c r="AR50" s="377">
        <v>0</v>
      </c>
      <c r="AS50" s="377">
        <v>0</v>
      </c>
      <c r="AT50" s="377">
        <v>0</v>
      </c>
      <c r="AU50" s="377">
        <v>0</v>
      </c>
      <c r="AV50" s="377">
        <v>0</v>
      </c>
      <c r="AW50" s="377">
        <v>0</v>
      </c>
      <c r="AX50" s="377">
        <v>0</v>
      </c>
      <c r="AY50" s="377">
        <v>0</v>
      </c>
      <c r="AZ50" s="377">
        <v>0</v>
      </c>
      <c r="BA50" s="377" t="s">
        <v>532</v>
      </c>
      <c r="BB50" s="377" t="s">
        <v>532</v>
      </c>
      <c r="BC50" s="377" t="s">
        <v>532</v>
      </c>
      <c r="BD50" s="377" t="s">
        <v>532</v>
      </c>
      <c r="BE50" s="377" t="s">
        <v>532</v>
      </c>
      <c r="BF50" s="377" t="s">
        <v>532</v>
      </c>
      <c r="BG50" s="377" t="s">
        <v>532</v>
      </c>
      <c r="BH50" s="377" t="s">
        <v>532</v>
      </c>
      <c r="BI50" s="377" t="s">
        <v>532</v>
      </c>
    </row>
    <row r="51" spans="1:61" hidden="1" x14ac:dyDescent="0.25">
      <c r="A51" s="375" t="s">
        <v>604</v>
      </c>
      <c r="B51" s="375"/>
      <c r="C51" s="375"/>
      <c r="D51" s="375"/>
      <c r="E51" s="375"/>
      <c r="F51" s="375"/>
      <c r="G51" s="375"/>
      <c r="H51" s="375"/>
      <c r="I51" s="375"/>
      <c r="J51" s="375"/>
      <c r="K51" s="375"/>
      <c r="L51" s="375"/>
      <c r="M51" s="375"/>
      <c r="N51" s="375"/>
      <c r="O51" s="375"/>
      <c r="P51" s="375"/>
      <c r="Q51" s="375"/>
      <c r="R51" s="375"/>
      <c r="S51" s="375"/>
      <c r="T51" s="375"/>
      <c r="U51" s="375"/>
      <c r="V51" s="375"/>
      <c r="W51" s="375"/>
      <c r="X51" s="375"/>
      <c r="Y51" s="375"/>
      <c r="Z51" s="375"/>
      <c r="AA51" s="375"/>
      <c r="AB51" s="375"/>
      <c r="AC51" s="375"/>
      <c r="AD51" s="375"/>
      <c r="AE51" s="375"/>
      <c r="AF51" s="375"/>
      <c r="AG51" s="375"/>
      <c r="AH51" s="375"/>
      <c r="AI51" s="375"/>
      <c r="AJ51" s="375"/>
      <c r="AK51" s="375"/>
      <c r="AL51" s="375"/>
      <c r="AM51" s="375"/>
      <c r="AN51" s="375"/>
      <c r="AO51" s="375"/>
      <c r="AP51" s="375"/>
      <c r="AQ51" s="375"/>
      <c r="AR51" s="375"/>
      <c r="AS51" s="375"/>
      <c r="AT51" s="375"/>
      <c r="AU51" s="375"/>
      <c r="AV51" s="375"/>
      <c r="AW51" s="375"/>
      <c r="AX51" s="375"/>
      <c r="AY51" s="375"/>
      <c r="AZ51" s="375"/>
      <c r="BA51" s="375"/>
      <c r="BB51" s="375"/>
      <c r="BC51" s="375"/>
      <c r="BD51" s="375"/>
      <c r="BE51" s="375"/>
      <c r="BF51" s="375"/>
      <c r="BG51" s="375"/>
      <c r="BH51" s="375"/>
      <c r="BI51" s="375"/>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378"/>
      <c r="B59" s="379"/>
      <c r="C59" s="379"/>
      <c r="D59" s="379"/>
      <c r="E59" s="379"/>
      <c r="F59" s="379"/>
      <c r="G59" s="379"/>
      <c r="H59" s="379"/>
      <c r="I59" s="379"/>
      <c r="J59" s="379"/>
      <c r="K59" s="379"/>
      <c r="L59" s="380"/>
      <c r="M59" s="380"/>
      <c r="N59" s="380"/>
      <c r="O59" s="380"/>
      <c r="P59" s="380"/>
      <c r="Q59" s="380"/>
      <c r="R59" s="380"/>
      <c r="S59" s="380"/>
      <c r="T59" s="380"/>
      <c r="U59" s="380"/>
      <c r="V59" s="380"/>
    </row>
    <row r="60" spans="1:61" s="348" customFormat="1" x14ac:dyDescent="0.25">
      <c r="A60" s="381" t="s">
        <v>605</v>
      </c>
      <c r="B60" s="366">
        <v>2027</v>
      </c>
      <c r="C60" s="366">
        <v>2028</v>
      </c>
      <c r="D60" s="366">
        <v>2029</v>
      </c>
      <c r="E60" s="366">
        <v>2030</v>
      </c>
      <c r="F60" s="366">
        <v>2031</v>
      </c>
      <c r="G60" s="366">
        <v>2032</v>
      </c>
      <c r="H60" s="366">
        <v>2033</v>
      </c>
      <c r="I60" s="366">
        <v>2034</v>
      </c>
      <c r="J60" s="366">
        <v>2035</v>
      </c>
      <c r="K60" s="366">
        <v>2036</v>
      </c>
      <c r="L60" s="366">
        <v>2037</v>
      </c>
      <c r="M60" s="366">
        <v>2038</v>
      </c>
      <c r="N60" s="366">
        <v>2039</v>
      </c>
      <c r="O60" s="366">
        <v>2040</v>
      </c>
      <c r="P60" s="366">
        <v>2041</v>
      </c>
      <c r="Q60" s="366">
        <v>2042</v>
      </c>
      <c r="R60" s="366">
        <v>2043</v>
      </c>
      <c r="S60" s="366">
        <v>2044</v>
      </c>
      <c r="T60" s="366">
        <v>2045</v>
      </c>
      <c r="U60" s="366">
        <v>2046</v>
      </c>
      <c r="V60" s="366">
        <v>2047</v>
      </c>
      <c r="W60" s="366">
        <v>2048</v>
      </c>
      <c r="X60" s="366">
        <v>2049</v>
      </c>
      <c r="Y60" s="366">
        <v>2050</v>
      </c>
      <c r="Z60" s="366">
        <v>2051</v>
      </c>
      <c r="AA60" s="366">
        <v>2052</v>
      </c>
      <c r="AB60" s="366">
        <v>2053</v>
      </c>
      <c r="AC60" s="366">
        <v>2054</v>
      </c>
      <c r="AD60" s="366">
        <v>2055</v>
      </c>
      <c r="AE60" s="366">
        <v>2056</v>
      </c>
      <c r="AF60" s="366">
        <v>2057</v>
      </c>
      <c r="AG60" s="366">
        <v>2058</v>
      </c>
      <c r="AH60" s="366">
        <v>2059</v>
      </c>
      <c r="AI60" s="366">
        <v>2060</v>
      </c>
      <c r="AJ60" s="366">
        <v>2061</v>
      </c>
      <c r="AK60" s="366">
        <v>2062</v>
      </c>
      <c r="AL60" s="366">
        <v>2063</v>
      </c>
      <c r="AM60" s="366">
        <v>2064</v>
      </c>
      <c r="AN60" s="366">
        <v>2065</v>
      </c>
      <c r="AO60" s="366">
        <v>2066</v>
      </c>
      <c r="AP60" s="366">
        <v>2067</v>
      </c>
      <c r="AQ60" s="366">
        <v>2068</v>
      </c>
      <c r="AR60" s="366">
        <v>2069</v>
      </c>
      <c r="AS60" s="366">
        <v>2070</v>
      </c>
      <c r="AT60" s="366">
        <v>2071</v>
      </c>
      <c r="AU60" s="366">
        <v>2072</v>
      </c>
      <c r="AV60" s="366">
        <v>2073</v>
      </c>
      <c r="AW60" s="366">
        <v>2074</v>
      </c>
      <c r="AX60" s="366">
        <v>2075</v>
      </c>
      <c r="AY60" s="366">
        <v>2076</v>
      </c>
      <c r="AZ60" s="366">
        <v>2077</v>
      </c>
      <c r="BA60" s="366" t="s">
        <v>532</v>
      </c>
      <c r="BB60" s="366" t="s">
        <v>532</v>
      </c>
      <c r="BC60" s="366" t="s">
        <v>532</v>
      </c>
      <c r="BD60" s="366" t="s">
        <v>532</v>
      </c>
      <c r="BE60" s="366" t="s">
        <v>532</v>
      </c>
      <c r="BF60" s="366" t="s">
        <v>532</v>
      </c>
      <c r="BG60" s="366" t="s">
        <v>532</v>
      </c>
      <c r="BH60" s="366" t="s">
        <v>532</v>
      </c>
      <c r="BI60" s="366" t="s">
        <v>532</v>
      </c>
    </row>
    <row r="61" spans="1:61" s="332" customFormat="1" ht="14.25" x14ac:dyDescent="0.25">
      <c r="A61" s="382" t="s">
        <v>316</v>
      </c>
      <c r="B61" s="383">
        <v>0</v>
      </c>
      <c r="C61" s="383">
        <v>0</v>
      </c>
      <c r="D61" s="383">
        <v>0</v>
      </c>
      <c r="E61" s="383">
        <v>0</v>
      </c>
      <c r="F61" s="383">
        <v>0</v>
      </c>
      <c r="G61" s="383">
        <v>0</v>
      </c>
      <c r="H61" s="383">
        <v>0</v>
      </c>
      <c r="I61" s="383">
        <v>0</v>
      </c>
      <c r="J61" s="383">
        <v>0</v>
      </c>
      <c r="K61" s="383">
        <v>0</v>
      </c>
      <c r="L61" s="383">
        <v>0</v>
      </c>
      <c r="M61" s="383">
        <v>0</v>
      </c>
      <c r="N61" s="383">
        <v>0</v>
      </c>
      <c r="O61" s="383">
        <v>0</v>
      </c>
      <c r="P61" s="383">
        <v>0</v>
      </c>
      <c r="Q61" s="383">
        <v>0</v>
      </c>
      <c r="R61" s="383">
        <v>0</v>
      </c>
      <c r="S61" s="383">
        <v>0</v>
      </c>
      <c r="T61" s="383">
        <v>0</v>
      </c>
      <c r="U61" s="383">
        <v>0</v>
      </c>
      <c r="V61" s="383">
        <v>0</v>
      </c>
      <c r="W61" s="383">
        <v>0</v>
      </c>
      <c r="X61" s="383">
        <v>0</v>
      </c>
      <c r="Y61" s="383">
        <v>0</v>
      </c>
      <c r="Z61" s="383">
        <v>0</v>
      </c>
      <c r="AA61" s="383">
        <v>0</v>
      </c>
      <c r="AB61" s="383">
        <v>0</v>
      </c>
      <c r="AC61" s="383">
        <v>0</v>
      </c>
      <c r="AD61" s="383">
        <v>0</v>
      </c>
      <c r="AE61" s="383">
        <v>0</v>
      </c>
      <c r="AF61" s="383">
        <v>0</v>
      </c>
      <c r="AG61" s="383">
        <v>0</v>
      </c>
      <c r="AH61" s="383">
        <v>0</v>
      </c>
      <c r="AI61" s="383">
        <v>0</v>
      </c>
      <c r="AJ61" s="383">
        <v>0</v>
      </c>
      <c r="AK61" s="383">
        <v>0</v>
      </c>
      <c r="AL61" s="383">
        <v>0</v>
      </c>
      <c r="AM61" s="383">
        <v>0</v>
      </c>
      <c r="AN61" s="383">
        <v>0</v>
      </c>
      <c r="AO61" s="383">
        <v>0</v>
      </c>
      <c r="AP61" s="383">
        <v>0</v>
      </c>
      <c r="AQ61" s="383">
        <v>0</v>
      </c>
      <c r="AR61" s="383">
        <v>0</v>
      </c>
      <c r="AS61" s="383">
        <v>0</v>
      </c>
      <c r="AT61" s="383">
        <v>0</v>
      </c>
      <c r="AU61" s="383">
        <v>0</v>
      </c>
      <c r="AV61" s="383">
        <v>0</v>
      </c>
      <c r="AW61" s="383">
        <v>0</v>
      </c>
      <c r="AX61" s="383">
        <v>0</v>
      </c>
      <c r="AY61" s="383">
        <v>0</v>
      </c>
      <c r="AZ61" s="383">
        <v>0</v>
      </c>
      <c r="BA61" s="383" t="s">
        <v>532</v>
      </c>
      <c r="BB61" s="383" t="s">
        <v>532</v>
      </c>
      <c r="BC61" s="383" t="s">
        <v>532</v>
      </c>
      <c r="BD61" s="383" t="s">
        <v>532</v>
      </c>
      <c r="BE61" s="383" t="s">
        <v>532</v>
      </c>
      <c r="BF61" s="383" t="s">
        <v>532</v>
      </c>
      <c r="BG61" s="383" t="s">
        <v>532</v>
      </c>
      <c r="BH61" s="383" t="s">
        <v>532</v>
      </c>
      <c r="BI61" s="383" t="s">
        <v>532</v>
      </c>
    </row>
    <row r="62" spans="1:61" x14ac:dyDescent="0.25">
      <c r="A62" s="384" t="s">
        <v>315</v>
      </c>
      <c r="B62" s="385">
        <v>0</v>
      </c>
      <c r="C62" s="385">
        <v>3694998.5355400001</v>
      </c>
      <c r="D62" s="385">
        <v>3698079.3584133335</v>
      </c>
      <c r="E62" s="385">
        <v>3701160.1812866665</v>
      </c>
      <c r="F62" s="385">
        <v>3704241.00416</v>
      </c>
      <c r="G62" s="385">
        <v>3707321.8270333335</v>
      </c>
      <c r="H62" s="385">
        <v>3710402.6499066669</v>
      </c>
      <c r="I62" s="385">
        <v>3713483.47278</v>
      </c>
      <c r="J62" s="385">
        <v>3716564.2956533334</v>
      </c>
      <c r="K62" s="385">
        <v>3719645.1185266669</v>
      </c>
      <c r="L62" s="385">
        <v>3722725.9413999999</v>
      </c>
      <c r="M62" s="385">
        <v>3725806.7642733334</v>
      </c>
      <c r="N62" s="385">
        <v>3728887.5871466668</v>
      </c>
      <c r="O62" s="385">
        <v>3731968.4100199998</v>
      </c>
      <c r="P62" s="385">
        <v>3735049.2328933333</v>
      </c>
      <c r="Q62" s="385">
        <v>3738130.0557666668</v>
      </c>
      <c r="R62" s="385">
        <v>3741210.8786400002</v>
      </c>
      <c r="S62" s="385">
        <v>3744291.7015133332</v>
      </c>
      <c r="T62" s="385">
        <v>3747372.5243866667</v>
      </c>
      <c r="U62" s="385">
        <v>3750453.3472600002</v>
      </c>
      <c r="V62" s="385">
        <v>3753534.1701333332</v>
      </c>
      <c r="W62" s="385">
        <v>3756614.9930066667</v>
      </c>
      <c r="X62" s="385">
        <v>3759695.8158800001</v>
      </c>
      <c r="Y62" s="385">
        <v>3762776.6387533336</v>
      </c>
      <c r="Z62" s="385">
        <v>3765857.4616266666</v>
      </c>
      <c r="AA62" s="385">
        <v>3768938.2845000001</v>
      </c>
      <c r="AB62" s="385">
        <v>3772019.1073733335</v>
      </c>
      <c r="AC62" s="385">
        <v>3775099.9302466665</v>
      </c>
      <c r="AD62" s="385">
        <v>3778180.75312</v>
      </c>
      <c r="AE62" s="385">
        <v>3781261.5759933335</v>
      </c>
      <c r="AF62" s="385">
        <v>3784342.3988666665</v>
      </c>
      <c r="AG62" s="385">
        <v>3787423.2217399999</v>
      </c>
      <c r="AH62" s="385">
        <v>3790504.0446133334</v>
      </c>
      <c r="AI62" s="385">
        <v>3793584.8674866669</v>
      </c>
      <c r="AJ62" s="385">
        <v>3796665.6903599999</v>
      </c>
      <c r="AK62" s="385">
        <v>3799746.5132333334</v>
      </c>
      <c r="AL62" s="385">
        <v>3802827.3361066668</v>
      </c>
      <c r="AM62" s="385">
        <v>3805908.1589799998</v>
      </c>
      <c r="AN62" s="385">
        <v>3808988.9818533333</v>
      </c>
      <c r="AO62" s="385">
        <v>3812069.8047266668</v>
      </c>
      <c r="AP62" s="385">
        <v>3815150.6276000002</v>
      </c>
      <c r="AQ62" s="385">
        <v>3818231.4504733332</v>
      </c>
      <c r="AR62" s="385">
        <v>3821312.2733466667</v>
      </c>
      <c r="AS62" s="385">
        <v>3824393.0962200002</v>
      </c>
      <c r="AT62" s="385">
        <v>3827473.9190933332</v>
      </c>
      <c r="AU62" s="385">
        <v>3830554.7419666667</v>
      </c>
      <c r="AV62" s="385">
        <v>3833635.5648400001</v>
      </c>
      <c r="AW62" s="385">
        <v>3836716.3877133336</v>
      </c>
      <c r="AX62" s="385">
        <v>3839797.2105866666</v>
      </c>
      <c r="AY62" s="385">
        <v>3842878.0334600001</v>
      </c>
      <c r="AZ62" s="385">
        <v>3845958.8563333335</v>
      </c>
      <c r="BA62" s="385" t="s">
        <v>532</v>
      </c>
      <c r="BB62" s="385" t="s">
        <v>532</v>
      </c>
      <c r="BC62" s="385" t="s">
        <v>532</v>
      </c>
      <c r="BD62" s="385" t="s">
        <v>532</v>
      </c>
      <c r="BE62" s="385" t="s">
        <v>532</v>
      </c>
      <c r="BF62" s="385" t="s">
        <v>532</v>
      </c>
      <c r="BG62" s="385" t="s">
        <v>532</v>
      </c>
      <c r="BH62" s="385" t="s">
        <v>532</v>
      </c>
      <c r="BI62" s="385" t="s">
        <v>532</v>
      </c>
    </row>
    <row r="63" spans="1:61" x14ac:dyDescent="0.25">
      <c r="A63" s="386" t="s">
        <v>314</v>
      </c>
      <c r="B63" s="385">
        <v>0</v>
      </c>
      <c r="C63" s="385">
        <v>4000000</v>
      </c>
      <c r="D63" s="385">
        <v>4000000</v>
      </c>
      <c r="E63" s="385">
        <v>4000000</v>
      </c>
      <c r="F63" s="385">
        <v>4000000</v>
      </c>
      <c r="G63" s="385">
        <v>4000000</v>
      </c>
      <c r="H63" s="385">
        <v>4000000</v>
      </c>
      <c r="I63" s="385">
        <v>4000000</v>
      </c>
      <c r="J63" s="385">
        <v>4000000</v>
      </c>
      <c r="K63" s="385">
        <v>4000000</v>
      </c>
      <c r="L63" s="385">
        <v>4000000</v>
      </c>
      <c r="M63" s="385">
        <v>4000000</v>
      </c>
      <c r="N63" s="385">
        <v>4000000</v>
      </c>
      <c r="O63" s="385">
        <v>4000000</v>
      </c>
      <c r="P63" s="385">
        <v>4000000</v>
      </c>
      <c r="Q63" s="385">
        <v>4000000</v>
      </c>
      <c r="R63" s="385">
        <v>4000000</v>
      </c>
      <c r="S63" s="385">
        <v>4000000</v>
      </c>
      <c r="T63" s="385">
        <v>4000000</v>
      </c>
      <c r="U63" s="385">
        <v>4000000</v>
      </c>
      <c r="V63" s="385">
        <v>4000000</v>
      </c>
      <c r="W63" s="385">
        <v>4000000</v>
      </c>
      <c r="X63" s="385">
        <v>4000000</v>
      </c>
      <c r="Y63" s="385">
        <v>4000000</v>
      </c>
      <c r="Z63" s="385">
        <v>4000000</v>
      </c>
      <c r="AA63" s="385">
        <v>4000000</v>
      </c>
      <c r="AB63" s="385">
        <v>4000000</v>
      </c>
      <c r="AC63" s="385">
        <v>4000000</v>
      </c>
      <c r="AD63" s="385">
        <v>4000000</v>
      </c>
      <c r="AE63" s="385">
        <v>4000000</v>
      </c>
      <c r="AF63" s="385">
        <v>4000000</v>
      </c>
      <c r="AG63" s="385">
        <v>4000000</v>
      </c>
      <c r="AH63" s="385">
        <v>4000000</v>
      </c>
      <c r="AI63" s="385">
        <v>4000000</v>
      </c>
      <c r="AJ63" s="385">
        <v>4000000</v>
      </c>
      <c r="AK63" s="385">
        <v>4000000</v>
      </c>
      <c r="AL63" s="385">
        <v>4000000</v>
      </c>
      <c r="AM63" s="385">
        <v>4000000</v>
      </c>
      <c r="AN63" s="385">
        <v>4000000</v>
      </c>
      <c r="AO63" s="385">
        <v>4000000</v>
      </c>
      <c r="AP63" s="385">
        <v>4000000</v>
      </c>
      <c r="AQ63" s="385">
        <v>4000000</v>
      </c>
      <c r="AR63" s="385">
        <v>4000000</v>
      </c>
      <c r="AS63" s="385">
        <v>4000000</v>
      </c>
      <c r="AT63" s="385">
        <v>4000000</v>
      </c>
      <c r="AU63" s="385">
        <v>4000000</v>
      </c>
      <c r="AV63" s="385">
        <v>4000000</v>
      </c>
      <c r="AW63" s="385">
        <v>4000000</v>
      </c>
      <c r="AX63" s="385">
        <v>4000000</v>
      </c>
      <c r="AY63" s="385">
        <v>4000000</v>
      </c>
      <c r="AZ63" s="385">
        <v>4000000</v>
      </c>
      <c r="BA63" s="385" t="s">
        <v>532</v>
      </c>
      <c r="BB63" s="385" t="s">
        <v>532</v>
      </c>
      <c r="BC63" s="385" t="s">
        <v>532</v>
      </c>
      <c r="BD63" s="385" t="s">
        <v>532</v>
      </c>
      <c r="BE63" s="385" t="s">
        <v>532</v>
      </c>
      <c r="BF63" s="385" t="s">
        <v>532</v>
      </c>
      <c r="BG63" s="385" t="s">
        <v>532</v>
      </c>
      <c r="BH63" s="385" t="s">
        <v>532</v>
      </c>
      <c r="BI63" s="385" t="s">
        <v>532</v>
      </c>
    </row>
    <row r="64" spans="1:61" x14ac:dyDescent="0.25">
      <c r="A64" s="386" t="str">
        <f>A29</f>
        <v>Прочие расходы при эксплуатации объекта, руб. без НДС</v>
      </c>
      <c r="B64" s="385">
        <v>0</v>
      </c>
      <c r="C64" s="385">
        <v>0</v>
      </c>
      <c r="D64" s="385">
        <v>0</v>
      </c>
      <c r="E64" s="385">
        <v>0</v>
      </c>
      <c r="F64" s="385">
        <v>0</v>
      </c>
      <c r="G64" s="385">
        <v>0</v>
      </c>
      <c r="H64" s="385">
        <v>0</v>
      </c>
      <c r="I64" s="385">
        <v>0</v>
      </c>
      <c r="J64" s="385">
        <v>0</v>
      </c>
      <c r="K64" s="385">
        <v>0</v>
      </c>
      <c r="L64" s="385">
        <v>0</v>
      </c>
      <c r="M64" s="385">
        <v>0</v>
      </c>
      <c r="N64" s="385">
        <v>0</v>
      </c>
      <c r="O64" s="385">
        <v>0</v>
      </c>
      <c r="P64" s="385">
        <v>0</v>
      </c>
      <c r="Q64" s="385">
        <v>0</v>
      </c>
      <c r="R64" s="385">
        <v>0</v>
      </c>
      <c r="S64" s="385">
        <v>0</v>
      </c>
      <c r="T64" s="385">
        <v>0</v>
      </c>
      <c r="U64" s="385">
        <v>0</v>
      </c>
      <c r="V64" s="385">
        <v>0</v>
      </c>
      <c r="W64" s="385">
        <v>0</v>
      </c>
      <c r="X64" s="385">
        <v>0</v>
      </c>
      <c r="Y64" s="385">
        <v>0</v>
      </c>
      <c r="Z64" s="385">
        <v>0</v>
      </c>
      <c r="AA64" s="385">
        <v>0</v>
      </c>
      <c r="AB64" s="385">
        <v>0</v>
      </c>
      <c r="AC64" s="385">
        <v>0</v>
      </c>
      <c r="AD64" s="385">
        <v>0</v>
      </c>
      <c r="AE64" s="385">
        <v>0</v>
      </c>
      <c r="AF64" s="385">
        <v>0</v>
      </c>
      <c r="AG64" s="385">
        <v>0</v>
      </c>
      <c r="AH64" s="385">
        <v>0</v>
      </c>
      <c r="AI64" s="385">
        <v>0</v>
      </c>
      <c r="AJ64" s="385">
        <v>0</v>
      </c>
      <c r="AK64" s="385">
        <v>0</v>
      </c>
      <c r="AL64" s="385">
        <v>0</v>
      </c>
      <c r="AM64" s="385">
        <v>0</v>
      </c>
      <c r="AN64" s="385">
        <v>0</v>
      </c>
      <c r="AO64" s="385">
        <v>0</v>
      </c>
      <c r="AP64" s="385">
        <v>0</v>
      </c>
      <c r="AQ64" s="385">
        <v>0</v>
      </c>
      <c r="AR64" s="385">
        <v>0</v>
      </c>
      <c r="AS64" s="385">
        <v>0</v>
      </c>
      <c r="AT64" s="385">
        <v>0</v>
      </c>
      <c r="AU64" s="385">
        <v>0</v>
      </c>
      <c r="AV64" s="385">
        <v>0</v>
      </c>
      <c r="AW64" s="385">
        <v>0</v>
      </c>
      <c r="AX64" s="385">
        <v>0</v>
      </c>
      <c r="AY64" s="385">
        <v>0</v>
      </c>
      <c r="AZ64" s="385">
        <v>0</v>
      </c>
      <c r="BA64" s="385" t="s">
        <v>532</v>
      </c>
      <c r="BB64" s="385" t="s">
        <v>532</v>
      </c>
      <c r="BC64" s="385" t="s">
        <v>532</v>
      </c>
      <c r="BD64" s="385" t="s">
        <v>532</v>
      </c>
      <c r="BE64" s="385" t="s">
        <v>532</v>
      </c>
      <c r="BF64" s="385" t="s">
        <v>532</v>
      </c>
      <c r="BG64" s="385" t="s">
        <v>532</v>
      </c>
      <c r="BH64" s="385" t="s">
        <v>532</v>
      </c>
      <c r="BI64" s="385" t="s">
        <v>532</v>
      </c>
    </row>
    <row r="65" spans="1:61" x14ac:dyDescent="0.25">
      <c r="A65" s="386" t="s">
        <v>532</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5"/>
      <c r="AL65" s="385"/>
      <c r="AM65" s="385"/>
      <c r="AN65" s="385"/>
      <c r="AO65" s="385"/>
      <c r="AP65" s="385"/>
      <c r="AQ65" s="385"/>
      <c r="AR65" s="385"/>
      <c r="AS65" s="385"/>
      <c r="AT65" s="385"/>
      <c r="AU65" s="385"/>
      <c r="AV65" s="385"/>
      <c r="AW65" s="385"/>
      <c r="AX65" s="385"/>
      <c r="AY65" s="385"/>
      <c r="AZ65" s="385"/>
      <c r="BA65" s="385"/>
      <c r="BB65" s="385"/>
      <c r="BC65" s="385"/>
      <c r="BD65" s="385"/>
      <c r="BE65" s="385"/>
      <c r="BF65" s="385"/>
      <c r="BG65" s="385"/>
      <c r="BH65" s="385"/>
      <c r="BI65" s="385"/>
    </row>
    <row r="66" spans="1:61" x14ac:dyDescent="0.25">
      <c r="A66" s="386" t="s">
        <v>532</v>
      </c>
      <c r="B66" s="385">
        <v>0</v>
      </c>
      <c r="C66" s="385">
        <v>0</v>
      </c>
      <c r="D66" s="385">
        <v>0</v>
      </c>
      <c r="E66" s="385">
        <v>0</v>
      </c>
      <c r="F66" s="385">
        <v>0</v>
      </c>
      <c r="G66" s="385">
        <v>0</v>
      </c>
      <c r="H66" s="385">
        <v>0</v>
      </c>
      <c r="I66" s="385">
        <v>0</v>
      </c>
      <c r="J66" s="385">
        <v>0</v>
      </c>
      <c r="K66" s="385">
        <v>0</v>
      </c>
      <c r="L66" s="385">
        <v>0</v>
      </c>
      <c r="M66" s="385">
        <v>0</v>
      </c>
      <c r="N66" s="385">
        <v>0</v>
      </c>
      <c r="O66" s="385">
        <v>0</v>
      </c>
      <c r="P66" s="385">
        <v>0</v>
      </c>
      <c r="Q66" s="385">
        <v>0</v>
      </c>
      <c r="R66" s="385">
        <v>0</v>
      </c>
      <c r="S66" s="385">
        <v>0</v>
      </c>
      <c r="T66" s="385">
        <v>0</v>
      </c>
      <c r="U66" s="385">
        <v>0</v>
      </c>
      <c r="V66" s="385">
        <v>0</v>
      </c>
      <c r="W66" s="385">
        <v>0</v>
      </c>
      <c r="X66" s="385">
        <v>0</v>
      </c>
      <c r="Y66" s="385">
        <v>0</v>
      </c>
      <c r="Z66" s="385">
        <v>0</v>
      </c>
      <c r="AA66" s="385">
        <v>0</v>
      </c>
      <c r="AB66" s="385">
        <v>0</v>
      </c>
      <c r="AC66" s="385">
        <v>0</v>
      </c>
      <c r="AD66" s="385">
        <v>0</v>
      </c>
      <c r="AE66" s="385">
        <v>0</v>
      </c>
      <c r="AF66" s="385">
        <v>0</v>
      </c>
      <c r="AG66" s="385">
        <v>0</v>
      </c>
      <c r="AH66" s="385">
        <v>0</v>
      </c>
      <c r="AI66" s="385">
        <v>0</v>
      </c>
      <c r="AJ66" s="385">
        <v>0</v>
      </c>
      <c r="AK66" s="385">
        <v>0</v>
      </c>
      <c r="AL66" s="385">
        <v>0</v>
      </c>
      <c r="AM66" s="385">
        <v>0</v>
      </c>
      <c r="AN66" s="385">
        <v>0</v>
      </c>
      <c r="AO66" s="385">
        <v>0</v>
      </c>
      <c r="AP66" s="385">
        <v>0</v>
      </c>
      <c r="AQ66" s="385">
        <v>0</v>
      </c>
      <c r="AR66" s="385">
        <v>0</v>
      </c>
      <c r="AS66" s="385">
        <v>0</v>
      </c>
      <c r="AT66" s="385">
        <v>0</v>
      </c>
      <c r="AU66" s="385">
        <v>0</v>
      </c>
      <c r="AV66" s="385">
        <v>0</v>
      </c>
      <c r="AW66" s="385">
        <v>0</v>
      </c>
      <c r="AX66" s="385">
        <v>0</v>
      </c>
      <c r="AY66" s="385">
        <v>0</v>
      </c>
      <c r="AZ66" s="385">
        <v>0</v>
      </c>
      <c r="BA66" s="385" t="s">
        <v>532</v>
      </c>
      <c r="BB66" s="385" t="s">
        <v>532</v>
      </c>
      <c r="BC66" s="385" t="s">
        <v>532</v>
      </c>
      <c r="BD66" s="385" t="s">
        <v>532</v>
      </c>
      <c r="BE66" s="385" t="s">
        <v>532</v>
      </c>
      <c r="BF66" s="385" t="s">
        <v>532</v>
      </c>
      <c r="BG66" s="385" t="s">
        <v>532</v>
      </c>
      <c r="BH66" s="385" t="s">
        <v>532</v>
      </c>
      <c r="BI66" s="385" t="s">
        <v>532</v>
      </c>
    </row>
    <row r="67" spans="1:61" x14ac:dyDescent="0.25">
      <c r="A67" s="386" t="s">
        <v>532</v>
      </c>
      <c r="B67" s="385"/>
      <c r="C67" s="385">
        <v>0</v>
      </c>
      <c r="D67" s="385">
        <v>0</v>
      </c>
      <c r="E67" s="385">
        <v>0</v>
      </c>
      <c r="F67" s="385">
        <v>0</v>
      </c>
      <c r="G67" s="385">
        <v>0</v>
      </c>
      <c r="H67" s="385">
        <v>0</v>
      </c>
      <c r="I67" s="385">
        <v>0</v>
      </c>
      <c r="J67" s="385">
        <v>0</v>
      </c>
      <c r="K67" s="385">
        <v>0</v>
      </c>
      <c r="L67" s="385">
        <v>0</v>
      </c>
      <c r="M67" s="385">
        <v>0</v>
      </c>
      <c r="N67" s="385">
        <v>0</v>
      </c>
      <c r="O67" s="385">
        <v>0</v>
      </c>
      <c r="P67" s="385">
        <v>0</v>
      </c>
      <c r="Q67" s="385">
        <v>0</v>
      </c>
      <c r="R67" s="385">
        <v>0</v>
      </c>
      <c r="S67" s="385">
        <v>0</v>
      </c>
      <c r="T67" s="385">
        <v>0</v>
      </c>
      <c r="U67" s="385">
        <v>0</v>
      </c>
      <c r="V67" s="385">
        <v>0</v>
      </c>
      <c r="W67" s="385">
        <v>0</v>
      </c>
      <c r="X67" s="385">
        <v>0</v>
      </c>
      <c r="Y67" s="385">
        <v>0</v>
      </c>
      <c r="Z67" s="385">
        <v>0</v>
      </c>
      <c r="AA67" s="385">
        <v>0</v>
      </c>
      <c r="AB67" s="385">
        <v>0</v>
      </c>
      <c r="AC67" s="385">
        <v>0</v>
      </c>
      <c r="AD67" s="385">
        <v>0</v>
      </c>
      <c r="AE67" s="385">
        <v>0</v>
      </c>
      <c r="AF67" s="385">
        <v>0</v>
      </c>
      <c r="AG67" s="385">
        <v>0</v>
      </c>
      <c r="AH67" s="385">
        <v>0</v>
      </c>
      <c r="AI67" s="385">
        <v>0</v>
      </c>
      <c r="AJ67" s="385">
        <v>0</v>
      </c>
      <c r="AK67" s="385">
        <v>0</v>
      </c>
      <c r="AL67" s="385">
        <v>0</v>
      </c>
      <c r="AM67" s="385">
        <v>0</v>
      </c>
      <c r="AN67" s="385">
        <v>0</v>
      </c>
      <c r="AO67" s="385">
        <v>0</v>
      </c>
      <c r="AP67" s="385">
        <v>0</v>
      </c>
      <c r="AQ67" s="385">
        <v>0</v>
      </c>
      <c r="AR67" s="385">
        <v>0</v>
      </c>
      <c r="AS67" s="385">
        <v>0</v>
      </c>
      <c r="AT67" s="385">
        <v>0</v>
      </c>
      <c r="AU67" s="385">
        <v>0</v>
      </c>
      <c r="AV67" s="385">
        <v>0</v>
      </c>
      <c r="AW67" s="385">
        <v>0</v>
      </c>
      <c r="AX67" s="385">
        <v>0</v>
      </c>
      <c r="AY67" s="385">
        <v>0</v>
      </c>
      <c r="AZ67" s="385">
        <v>0</v>
      </c>
      <c r="BA67" s="385" t="s">
        <v>614</v>
      </c>
      <c r="BB67" s="385" t="s">
        <v>614</v>
      </c>
      <c r="BC67" s="385" t="s">
        <v>614</v>
      </c>
      <c r="BD67" s="385" t="s">
        <v>614</v>
      </c>
      <c r="BE67" s="385" t="s">
        <v>614</v>
      </c>
      <c r="BF67" s="385" t="s">
        <v>614</v>
      </c>
      <c r="BG67" s="385" t="s">
        <v>614</v>
      </c>
      <c r="BH67" s="385" t="s">
        <v>614</v>
      </c>
      <c r="BI67" s="385" t="s">
        <v>614</v>
      </c>
    </row>
    <row r="68" spans="1:61" x14ac:dyDescent="0.25">
      <c r="A68" s="386" t="s">
        <v>312</v>
      </c>
      <c r="B68" s="385"/>
      <c r="C68" s="385">
        <v>-305001.46445999999</v>
      </c>
      <c r="D68" s="385">
        <v>-301920.64158666664</v>
      </c>
      <c r="E68" s="385">
        <v>-298839.81871333328</v>
      </c>
      <c r="F68" s="385">
        <v>-295758.99583999993</v>
      </c>
      <c r="G68" s="385">
        <v>-292678.17296666664</v>
      </c>
      <c r="H68" s="385">
        <v>-289597.35009333328</v>
      </c>
      <c r="I68" s="385">
        <v>-286516.52721999993</v>
      </c>
      <c r="J68" s="385">
        <v>-283435.70434666664</v>
      </c>
      <c r="K68" s="385">
        <v>-280354.88147333328</v>
      </c>
      <c r="L68" s="385">
        <v>-277274.05859999993</v>
      </c>
      <c r="M68" s="385">
        <v>-274193.23572666658</v>
      </c>
      <c r="N68" s="385">
        <v>-271112.41285333328</v>
      </c>
      <c r="O68" s="385">
        <v>-268031.58997999999</v>
      </c>
      <c r="P68" s="385">
        <v>-264950.76710666664</v>
      </c>
      <c r="Q68" s="385">
        <v>-261869.94423333328</v>
      </c>
      <c r="R68" s="385">
        <v>-258789.12135999996</v>
      </c>
      <c r="S68" s="385">
        <v>-255708.29848666664</v>
      </c>
      <c r="T68" s="385">
        <v>-252627.47561333328</v>
      </c>
      <c r="U68" s="385">
        <v>-249546.65273999993</v>
      </c>
      <c r="V68" s="385">
        <v>-246465.82986666664</v>
      </c>
      <c r="W68" s="385">
        <v>-243385.00699333331</v>
      </c>
      <c r="X68" s="385">
        <v>-240304.18411999996</v>
      </c>
      <c r="Y68" s="385">
        <v>-237223.36124666661</v>
      </c>
      <c r="Z68" s="385">
        <v>-234142.53837333329</v>
      </c>
      <c r="AA68" s="385">
        <v>-231061.71549999999</v>
      </c>
      <c r="AB68" s="385">
        <v>-227980.89262666664</v>
      </c>
      <c r="AC68" s="385">
        <v>-224900.06975333329</v>
      </c>
      <c r="AD68" s="385">
        <v>-221819.24687999996</v>
      </c>
      <c r="AE68" s="385">
        <v>-218738.42400666667</v>
      </c>
      <c r="AF68" s="385">
        <v>-215657.60113333332</v>
      </c>
      <c r="AG68" s="385">
        <v>-212576.77825999996</v>
      </c>
      <c r="AH68" s="385">
        <v>-209495.95538666664</v>
      </c>
      <c r="AI68" s="385">
        <v>-206415.13251333332</v>
      </c>
      <c r="AJ68" s="385">
        <v>-203334.30963999996</v>
      </c>
      <c r="AK68" s="385">
        <v>-200253.48676666661</v>
      </c>
      <c r="AL68" s="385">
        <v>-197172.66389333332</v>
      </c>
      <c r="AM68" s="385">
        <v>-194091.84101999999</v>
      </c>
      <c r="AN68" s="385">
        <v>-191011.01814666664</v>
      </c>
      <c r="AO68" s="385">
        <v>-187930.19527333329</v>
      </c>
      <c r="AP68" s="385">
        <v>-184849.37239999996</v>
      </c>
      <c r="AQ68" s="385">
        <v>-181768.54952666664</v>
      </c>
      <c r="AR68" s="385">
        <v>-178687.72665333332</v>
      </c>
      <c r="AS68" s="385">
        <v>-175606.90377999996</v>
      </c>
      <c r="AT68" s="385">
        <v>-172526.08090666664</v>
      </c>
      <c r="AU68" s="385">
        <v>-169445.25803333332</v>
      </c>
      <c r="AV68" s="385">
        <v>-166364.43515999996</v>
      </c>
      <c r="AW68" s="385">
        <v>-163283.61228666664</v>
      </c>
      <c r="AX68" s="385">
        <v>-160202.78941333332</v>
      </c>
      <c r="AY68" s="385">
        <v>-157121.96653999996</v>
      </c>
      <c r="AZ68" s="385">
        <v>-154041.14366666664</v>
      </c>
      <c r="BA68" s="385">
        <v>-154041.14366666664</v>
      </c>
      <c r="BB68" s="385">
        <v>-154041.14366666664</v>
      </c>
      <c r="BC68" s="385">
        <v>-154041.14366666664</v>
      </c>
      <c r="BD68" s="385">
        <v>-154041.14366666664</v>
      </c>
      <c r="BE68" s="385">
        <v>-154041.14366666664</v>
      </c>
      <c r="BF68" s="385">
        <v>-154041.14366666664</v>
      </c>
      <c r="BG68" s="385">
        <v>-154041.14366666664</v>
      </c>
      <c r="BH68" s="385">
        <v>-154041.14366666664</v>
      </c>
      <c r="BI68" s="385">
        <v>-154041.14366666664</v>
      </c>
    </row>
    <row r="69" spans="1:61" s="332" customFormat="1" ht="14.25" x14ac:dyDescent="0.25">
      <c r="A69" s="387" t="s">
        <v>606</v>
      </c>
      <c r="B69" s="383">
        <v>0</v>
      </c>
      <c r="C69" s="383">
        <v>3694998.5355400001</v>
      </c>
      <c r="D69" s="383">
        <v>3698079.3584133335</v>
      </c>
      <c r="E69" s="383">
        <v>3701160.1812866665</v>
      </c>
      <c r="F69" s="383">
        <v>3704241.00416</v>
      </c>
      <c r="G69" s="383">
        <v>3707321.8270333335</v>
      </c>
      <c r="H69" s="383">
        <v>3710402.6499066669</v>
      </c>
      <c r="I69" s="383">
        <v>3713483.47278</v>
      </c>
      <c r="J69" s="383">
        <v>3716564.2956533334</v>
      </c>
      <c r="K69" s="383">
        <v>3719645.1185266669</v>
      </c>
      <c r="L69" s="383">
        <v>3722725.9413999999</v>
      </c>
      <c r="M69" s="383">
        <v>3725806.7642733334</v>
      </c>
      <c r="N69" s="383">
        <v>3728887.5871466668</v>
      </c>
      <c r="O69" s="383">
        <v>3731968.4100199998</v>
      </c>
      <c r="P69" s="383">
        <v>3735049.2328933333</v>
      </c>
      <c r="Q69" s="383">
        <v>3738130.0557666668</v>
      </c>
      <c r="R69" s="383">
        <v>3741210.8786400002</v>
      </c>
      <c r="S69" s="383">
        <v>3744291.7015133332</v>
      </c>
      <c r="T69" s="383">
        <v>3747372.5243866667</v>
      </c>
      <c r="U69" s="383">
        <v>3750453.3472600002</v>
      </c>
      <c r="V69" s="383">
        <v>3753534.1701333332</v>
      </c>
      <c r="W69" s="383">
        <v>3756614.9930066667</v>
      </c>
      <c r="X69" s="383">
        <v>3759695.8158800001</v>
      </c>
      <c r="Y69" s="383">
        <v>3762776.6387533336</v>
      </c>
      <c r="Z69" s="383">
        <v>3765857.4616266666</v>
      </c>
      <c r="AA69" s="383">
        <v>3768938.2845000001</v>
      </c>
      <c r="AB69" s="383">
        <v>3772019.1073733335</v>
      </c>
      <c r="AC69" s="383">
        <v>3775099.9302466665</v>
      </c>
      <c r="AD69" s="383">
        <v>3778180.75312</v>
      </c>
      <c r="AE69" s="383">
        <v>3781261.5759933335</v>
      </c>
      <c r="AF69" s="383">
        <v>3784342.3988666665</v>
      </c>
      <c r="AG69" s="383">
        <v>3787423.2217399999</v>
      </c>
      <c r="AH69" s="383">
        <v>3790504.0446133334</v>
      </c>
      <c r="AI69" s="383">
        <v>3793584.8674866669</v>
      </c>
      <c r="AJ69" s="383">
        <v>3796665.6903599999</v>
      </c>
      <c r="AK69" s="383">
        <v>3799746.5132333334</v>
      </c>
      <c r="AL69" s="383">
        <v>3802827.3361066668</v>
      </c>
      <c r="AM69" s="383">
        <v>3805908.1589799998</v>
      </c>
      <c r="AN69" s="383">
        <v>3808988.9818533333</v>
      </c>
      <c r="AO69" s="383">
        <v>3812069.8047266668</v>
      </c>
      <c r="AP69" s="383">
        <v>3815150.6276000002</v>
      </c>
      <c r="AQ69" s="383">
        <v>3818231.4504733332</v>
      </c>
      <c r="AR69" s="383">
        <v>3821312.2733466667</v>
      </c>
      <c r="AS69" s="383">
        <v>3824393.0962200002</v>
      </c>
      <c r="AT69" s="383">
        <v>3827473.9190933332</v>
      </c>
      <c r="AU69" s="383">
        <v>3830554.7419666667</v>
      </c>
      <c r="AV69" s="383">
        <v>3833635.5648400001</v>
      </c>
      <c r="AW69" s="383">
        <v>3836716.3877133336</v>
      </c>
      <c r="AX69" s="383">
        <v>3839797.2105866666</v>
      </c>
      <c r="AY69" s="383">
        <v>3842878.0334600001</v>
      </c>
      <c r="AZ69" s="383">
        <v>3845958.8563333335</v>
      </c>
      <c r="BA69" s="383" t="s">
        <v>532</v>
      </c>
      <c r="BB69" s="383" t="s">
        <v>532</v>
      </c>
      <c r="BC69" s="383" t="s">
        <v>532</v>
      </c>
      <c r="BD69" s="383" t="s">
        <v>532</v>
      </c>
      <c r="BE69" s="383" t="s">
        <v>532</v>
      </c>
      <c r="BF69" s="383" t="s">
        <v>532</v>
      </c>
      <c r="BG69" s="383" t="s">
        <v>532</v>
      </c>
      <c r="BH69" s="383" t="s">
        <v>532</v>
      </c>
      <c r="BI69" s="383" t="s">
        <v>532</v>
      </c>
    </row>
    <row r="70" spans="1:61" x14ac:dyDescent="0.25">
      <c r="A70" s="386" t="s">
        <v>308</v>
      </c>
      <c r="B70" s="385">
        <v>0</v>
      </c>
      <c r="C70" s="385">
        <v>-280074.80666666664</v>
      </c>
      <c r="D70" s="385">
        <v>-280074.80666666664</v>
      </c>
      <c r="E70" s="385">
        <v>-280074.80666666664</v>
      </c>
      <c r="F70" s="385">
        <v>-280074.80666666664</v>
      </c>
      <c r="G70" s="385">
        <v>-280074.80666666664</v>
      </c>
      <c r="H70" s="385">
        <v>-280074.80666666664</v>
      </c>
      <c r="I70" s="385">
        <v>-280074.80666666664</v>
      </c>
      <c r="J70" s="385">
        <v>-280074.80666666664</v>
      </c>
      <c r="K70" s="385">
        <v>-280074.80666666664</v>
      </c>
      <c r="L70" s="385">
        <v>-280074.80666666664</v>
      </c>
      <c r="M70" s="385">
        <v>-280074.80666666664</v>
      </c>
      <c r="N70" s="385">
        <v>-280074.80666666664</v>
      </c>
      <c r="O70" s="385">
        <v>-280074.80666666664</v>
      </c>
      <c r="P70" s="385">
        <v>-280074.80666666664</v>
      </c>
      <c r="Q70" s="385">
        <v>-280074.80666666664</v>
      </c>
      <c r="R70" s="385">
        <v>-280074.80666666664</v>
      </c>
      <c r="S70" s="385">
        <v>-280074.80666666664</v>
      </c>
      <c r="T70" s="385">
        <v>-280074.80666666664</v>
      </c>
      <c r="U70" s="385">
        <v>-280074.80666666664</v>
      </c>
      <c r="V70" s="385">
        <v>-280074.80666666664</v>
      </c>
      <c r="W70" s="385">
        <v>-280074.80666666664</v>
      </c>
      <c r="X70" s="385">
        <v>-280074.80666666664</v>
      </c>
      <c r="Y70" s="385">
        <v>-280074.80666666664</v>
      </c>
      <c r="Z70" s="385">
        <v>-280074.80666666664</v>
      </c>
      <c r="AA70" s="385">
        <v>-280074.80666666664</v>
      </c>
      <c r="AB70" s="385">
        <v>-280074.80666666664</v>
      </c>
      <c r="AC70" s="385">
        <v>-280074.80666666664</v>
      </c>
      <c r="AD70" s="385">
        <v>-280074.80666666664</v>
      </c>
      <c r="AE70" s="385">
        <v>-280074.80666666664</v>
      </c>
      <c r="AF70" s="385">
        <v>-280074.80666666664</v>
      </c>
      <c r="AG70" s="385">
        <v>-280074.80666666664</v>
      </c>
      <c r="AH70" s="385">
        <v>-280074.80666666664</v>
      </c>
      <c r="AI70" s="385">
        <v>-280074.80666666664</v>
      </c>
      <c r="AJ70" s="385">
        <v>-280074.80666666664</v>
      </c>
      <c r="AK70" s="385">
        <v>-280074.80666666664</v>
      </c>
      <c r="AL70" s="385">
        <v>-280074.80666666664</v>
      </c>
      <c r="AM70" s="385">
        <v>-280074.80666666664</v>
      </c>
      <c r="AN70" s="385">
        <v>-280074.80666666664</v>
      </c>
      <c r="AO70" s="385">
        <v>-280074.80666666664</v>
      </c>
      <c r="AP70" s="385">
        <v>-280074.80666666664</v>
      </c>
      <c r="AQ70" s="385">
        <v>-280074.80666666664</v>
      </c>
      <c r="AR70" s="385">
        <v>-280074.80666666664</v>
      </c>
      <c r="AS70" s="385">
        <v>-280074.80666666664</v>
      </c>
      <c r="AT70" s="385">
        <v>-280074.80666666664</v>
      </c>
      <c r="AU70" s="385">
        <v>-280074.80666666664</v>
      </c>
      <c r="AV70" s="385">
        <v>-280074.80666666664</v>
      </c>
      <c r="AW70" s="385">
        <v>-280074.80666666664</v>
      </c>
      <c r="AX70" s="385">
        <v>-280074.80666666664</v>
      </c>
      <c r="AY70" s="385">
        <v>-280074.80666666664</v>
      </c>
      <c r="AZ70" s="385">
        <v>-280074.80666666664</v>
      </c>
      <c r="BA70" s="385" t="s">
        <v>614</v>
      </c>
      <c r="BB70" s="385" t="s">
        <v>614</v>
      </c>
      <c r="BC70" s="385" t="s">
        <v>614</v>
      </c>
      <c r="BD70" s="385" t="s">
        <v>614</v>
      </c>
      <c r="BE70" s="385" t="s">
        <v>614</v>
      </c>
      <c r="BF70" s="385" t="s">
        <v>614</v>
      </c>
      <c r="BG70" s="385" t="s">
        <v>614</v>
      </c>
      <c r="BH70" s="385" t="s">
        <v>614</v>
      </c>
      <c r="BI70" s="385" t="s">
        <v>614</v>
      </c>
    </row>
    <row r="71" spans="1:61" s="332" customFormat="1" ht="14.25" x14ac:dyDescent="0.25">
      <c r="A71" s="387" t="s">
        <v>607</v>
      </c>
      <c r="B71" s="383">
        <v>0</v>
      </c>
      <c r="C71" s="383">
        <v>3414923.7288733334</v>
      </c>
      <c r="D71" s="383">
        <v>3418004.5517466669</v>
      </c>
      <c r="E71" s="383">
        <v>3421085.3746199999</v>
      </c>
      <c r="F71" s="383">
        <v>3424166.1974933334</v>
      </c>
      <c r="G71" s="383">
        <v>3427247.0203666668</v>
      </c>
      <c r="H71" s="383">
        <v>3430327.8432400003</v>
      </c>
      <c r="I71" s="383">
        <v>3433408.6661133333</v>
      </c>
      <c r="J71" s="383">
        <v>3436489.4889866668</v>
      </c>
      <c r="K71" s="383">
        <v>3439570.3118600002</v>
      </c>
      <c r="L71" s="383">
        <v>3442651.1347333333</v>
      </c>
      <c r="M71" s="383">
        <v>3445731.9576066667</v>
      </c>
      <c r="N71" s="383">
        <v>3448812.7804800002</v>
      </c>
      <c r="O71" s="383">
        <v>3451893.6033533332</v>
      </c>
      <c r="P71" s="383">
        <v>3454974.4262266667</v>
      </c>
      <c r="Q71" s="383">
        <v>3458055.2491000001</v>
      </c>
      <c r="R71" s="383">
        <v>3461136.0719733336</v>
      </c>
      <c r="S71" s="383">
        <v>3464216.8948466666</v>
      </c>
      <c r="T71" s="383">
        <v>3467297.7177200001</v>
      </c>
      <c r="U71" s="383">
        <v>3470378.5405933335</v>
      </c>
      <c r="V71" s="383">
        <v>3473459.3634666665</v>
      </c>
      <c r="W71" s="383">
        <v>3476540.18634</v>
      </c>
      <c r="X71" s="383">
        <v>3479621.0092133335</v>
      </c>
      <c r="Y71" s="383">
        <v>3482701.832086667</v>
      </c>
      <c r="Z71" s="383">
        <v>3485782.65496</v>
      </c>
      <c r="AA71" s="383">
        <v>3488863.4778333334</v>
      </c>
      <c r="AB71" s="383">
        <v>3491944.3007066669</v>
      </c>
      <c r="AC71" s="383">
        <v>3495025.1235799999</v>
      </c>
      <c r="AD71" s="383">
        <v>3498105.9464533334</v>
      </c>
      <c r="AE71" s="383">
        <v>3501186.7693266668</v>
      </c>
      <c r="AF71" s="383">
        <v>3504267.5921999998</v>
      </c>
      <c r="AG71" s="383">
        <v>3507348.4150733333</v>
      </c>
      <c r="AH71" s="383">
        <v>3510429.2379466668</v>
      </c>
      <c r="AI71" s="383">
        <v>3513510.0608200002</v>
      </c>
      <c r="AJ71" s="383">
        <v>3516590.8836933332</v>
      </c>
      <c r="AK71" s="383">
        <v>3519671.7065666667</v>
      </c>
      <c r="AL71" s="383">
        <v>3522752.5294400002</v>
      </c>
      <c r="AM71" s="383">
        <v>3525833.3523133332</v>
      </c>
      <c r="AN71" s="383">
        <v>3528914.1751866667</v>
      </c>
      <c r="AO71" s="383">
        <v>3531994.9980600001</v>
      </c>
      <c r="AP71" s="383">
        <v>3535075.8209333336</v>
      </c>
      <c r="AQ71" s="383">
        <v>3538156.6438066666</v>
      </c>
      <c r="AR71" s="383">
        <v>3541237.4666800001</v>
      </c>
      <c r="AS71" s="383">
        <v>3544318.2895533335</v>
      </c>
      <c r="AT71" s="383">
        <v>3547399.1124266665</v>
      </c>
      <c r="AU71" s="383">
        <v>3550479.9353</v>
      </c>
      <c r="AV71" s="383">
        <v>3553560.7581733335</v>
      </c>
      <c r="AW71" s="383">
        <v>3556641.5810466669</v>
      </c>
      <c r="AX71" s="383">
        <v>3559722.40392</v>
      </c>
      <c r="AY71" s="383">
        <v>3562803.2267933334</v>
      </c>
      <c r="AZ71" s="383">
        <v>3565884.0496666669</v>
      </c>
      <c r="BA71" s="383" t="s">
        <v>532</v>
      </c>
      <c r="BB71" s="383" t="s">
        <v>532</v>
      </c>
      <c r="BC71" s="383" t="s">
        <v>532</v>
      </c>
      <c r="BD71" s="383" t="s">
        <v>532</v>
      </c>
      <c r="BE71" s="383" t="s">
        <v>532</v>
      </c>
      <c r="BF71" s="383" t="s">
        <v>532</v>
      </c>
      <c r="BG71" s="383" t="s">
        <v>532</v>
      </c>
      <c r="BH71" s="383" t="s">
        <v>532</v>
      </c>
      <c r="BI71" s="383" t="s">
        <v>532</v>
      </c>
    </row>
    <row r="72" spans="1:61" x14ac:dyDescent="0.25">
      <c r="A72" s="386" t="s">
        <v>307</v>
      </c>
      <c r="B72" s="385">
        <v>0</v>
      </c>
      <c r="C72" s="385">
        <v>0</v>
      </c>
      <c r="D72" s="385">
        <v>0</v>
      </c>
      <c r="E72" s="385">
        <v>0</v>
      </c>
      <c r="F72" s="385">
        <v>0</v>
      </c>
      <c r="G72" s="385">
        <v>0</v>
      </c>
      <c r="H72" s="385">
        <v>0</v>
      </c>
      <c r="I72" s="385">
        <v>0</v>
      </c>
      <c r="J72" s="385">
        <v>0</v>
      </c>
      <c r="K72" s="385">
        <v>0</v>
      </c>
      <c r="L72" s="385">
        <v>0</v>
      </c>
      <c r="M72" s="385">
        <v>0</v>
      </c>
      <c r="N72" s="385">
        <v>0</v>
      </c>
      <c r="O72" s="385">
        <v>0</v>
      </c>
      <c r="P72" s="385">
        <v>0</v>
      </c>
      <c r="Q72" s="385">
        <v>0</v>
      </c>
      <c r="R72" s="385">
        <v>0</v>
      </c>
      <c r="S72" s="385">
        <v>0</v>
      </c>
      <c r="T72" s="385">
        <v>0</v>
      </c>
      <c r="U72" s="385">
        <v>0</v>
      </c>
      <c r="V72" s="385">
        <v>0</v>
      </c>
      <c r="W72" s="385">
        <v>0</v>
      </c>
      <c r="X72" s="385">
        <v>0</v>
      </c>
      <c r="Y72" s="385">
        <v>0</v>
      </c>
      <c r="Z72" s="385">
        <v>0</v>
      </c>
      <c r="AA72" s="385">
        <v>0</v>
      </c>
      <c r="AB72" s="385">
        <v>0</v>
      </c>
      <c r="AC72" s="385">
        <v>0</v>
      </c>
      <c r="AD72" s="385">
        <v>0</v>
      </c>
      <c r="AE72" s="385">
        <v>0</v>
      </c>
      <c r="AF72" s="385">
        <v>0</v>
      </c>
      <c r="AG72" s="385">
        <v>0</v>
      </c>
      <c r="AH72" s="385">
        <v>0</v>
      </c>
      <c r="AI72" s="385">
        <v>0</v>
      </c>
      <c r="AJ72" s="385">
        <v>0</v>
      </c>
      <c r="AK72" s="385">
        <v>0</v>
      </c>
      <c r="AL72" s="385">
        <v>0</v>
      </c>
      <c r="AM72" s="385">
        <v>0</v>
      </c>
      <c r="AN72" s="385">
        <v>0</v>
      </c>
      <c r="AO72" s="385">
        <v>0</v>
      </c>
      <c r="AP72" s="385">
        <v>0</v>
      </c>
      <c r="AQ72" s="385">
        <v>0</v>
      </c>
      <c r="AR72" s="385">
        <v>0</v>
      </c>
      <c r="AS72" s="385">
        <v>0</v>
      </c>
      <c r="AT72" s="385">
        <v>0</v>
      </c>
      <c r="AU72" s="385">
        <v>0</v>
      </c>
      <c r="AV72" s="385">
        <v>0</v>
      </c>
      <c r="AW72" s="385">
        <v>0</v>
      </c>
      <c r="AX72" s="385">
        <v>0</v>
      </c>
      <c r="AY72" s="385">
        <v>0</v>
      </c>
      <c r="AZ72" s="385">
        <v>0</v>
      </c>
      <c r="BA72" s="385">
        <v>0</v>
      </c>
      <c r="BB72" s="385">
        <v>0</v>
      </c>
      <c r="BC72" s="385">
        <v>0</v>
      </c>
      <c r="BD72" s="385">
        <v>0</v>
      </c>
      <c r="BE72" s="385">
        <v>0</v>
      </c>
      <c r="BF72" s="385">
        <v>0</v>
      </c>
      <c r="BG72" s="385">
        <v>0</v>
      </c>
      <c r="BH72" s="385">
        <v>0</v>
      </c>
      <c r="BI72" s="385">
        <v>0</v>
      </c>
    </row>
    <row r="73" spans="1:61" s="332" customFormat="1" ht="14.25" x14ac:dyDescent="0.25">
      <c r="A73" s="387" t="s">
        <v>311</v>
      </c>
      <c r="B73" s="383">
        <v>0</v>
      </c>
      <c r="C73" s="383">
        <v>3414923.7288733334</v>
      </c>
      <c r="D73" s="383">
        <v>3418004.5517466669</v>
      </c>
      <c r="E73" s="383">
        <v>3421085.3746199999</v>
      </c>
      <c r="F73" s="383">
        <v>3424166.1974933334</v>
      </c>
      <c r="G73" s="383">
        <v>3427247.0203666668</v>
      </c>
      <c r="H73" s="383">
        <v>3430327.8432400003</v>
      </c>
      <c r="I73" s="383">
        <v>3433408.6661133333</v>
      </c>
      <c r="J73" s="383">
        <v>3436489.4889866668</v>
      </c>
      <c r="K73" s="383">
        <v>3439570.3118600002</v>
      </c>
      <c r="L73" s="383">
        <v>3442651.1347333333</v>
      </c>
      <c r="M73" s="383">
        <v>3445731.9576066667</v>
      </c>
      <c r="N73" s="383">
        <v>3448812.7804800002</v>
      </c>
      <c r="O73" s="383">
        <v>3451893.6033533332</v>
      </c>
      <c r="P73" s="383">
        <v>3454974.4262266667</v>
      </c>
      <c r="Q73" s="383">
        <v>3458055.2491000001</v>
      </c>
      <c r="R73" s="383">
        <v>3461136.0719733336</v>
      </c>
      <c r="S73" s="383">
        <v>3464216.8948466666</v>
      </c>
      <c r="T73" s="383">
        <v>3467297.7177200001</v>
      </c>
      <c r="U73" s="383">
        <v>3470378.5405933335</v>
      </c>
      <c r="V73" s="383">
        <v>3473459.3634666665</v>
      </c>
      <c r="W73" s="383">
        <v>3476540.18634</v>
      </c>
      <c r="X73" s="383">
        <v>3479621.0092133335</v>
      </c>
      <c r="Y73" s="383">
        <v>3482701.832086667</v>
      </c>
      <c r="Z73" s="383">
        <v>3485782.65496</v>
      </c>
      <c r="AA73" s="383">
        <v>3488863.4778333334</v>
      </c>
      <c r="AB73" s="383">
        <v>3491944.3007066669</v>
      </c>
      <c r="AC73" s="383">
        <v>3495025.1235799999</v>
      </c>
      <c r="AD73" s="383">
        <v>3498105.9464533334</v>
      </c>
      <c r="AE73" s="383">
        <v>3501186.7693266668</v>
      </c>
      <c r="AF73" s="383">
        <v>3504267.5921999998</v>
      </c>
      <c r="AG73" s="383">
        <v>3507348.4150733333</v>
      </c>
      <c r="AH73" s="383">
        <v>3510429.2379466668</v>
      </c>
      <c r="AI73" s="383">
        <v>3513510.0608200002</v>
      </c>
      <c r="AJ73" s="383">
        <v>3516590.8836933332</v>
      </c>
      <c r="AK73" s="383">
        <v>3519671.7065666667</v>
      </c>
      <c r="AL73" s="383">
        <v>3522752.5294400002</v>
      </c>
      <c r="AM73" s="383">
        <v>3525833.3523133332</v>
      </c>
      <c r="AN73" s="383">
        <v>3528914.1751866667</v>
      </c>
      <c r="AO73" s="383">
        <v>3531994.9980600001</v>
      </c>
      <c r="AP73" s="383">
        <v>3535075.8209333336</v>
      </c>
      <c r="AQ73" s="383">
        <v>3538156.6438066666</v>
      </c>
      <c r="AR73" s="383">
        <v>3541237.4666800001</v>
      </c>
      <c r="AS73" s="383">
        <v>3544318.2895533335</v>
      </c>
      <c r="AT73" s="383">
        <v>3547399.1124266665</v>
      </c>
      <c r="AU73" s="383">
        <v>3550479.9353</v>
      </c>
      <c r="AV73" s="383">
        <v>3553560.7581733335</v>
      </c>
      <c r="AW73" s="383">
        <v>3556641.5810466669</v>
      </c>
      <c r="AX73" s="383">
        <v>3559722.40392</v>
      </c>
      <c r="AY73" s="383">
        <v>3562803.2267933334</v>
      </c>
      <c r="AZ73" s="383">
        <v>3565884.0496666669</v>
      </c>
      <c r="BA73" s="383">
        <v>3565884.0496666669</v>
      </c>
      <c r="BB73" s="383">
        <v>3565884.0496666669</v>
      </c>
      <c r="BC73" s="383">
        <v>3565884.0496666669</v>
      </c>
      <c r="BD73" s="383">
        <v>3565884.0496666669</v>
      </c>
      <c r="BE73" s="383">
        <v>3565884.0496666669</v>
      </c>
      <c r="BF73" s="383">
        <v>3565884.0496666669</v>
      </c>
      <c r="BG73" s="383">
        <v>3565884.0496666669</v>
      </c>
      <c r="BH73" s="383">
        <v>3565884.0496666669</v>
      </c>
      <c r="BI73" s="383">
        <v>3565884.0496666669</v>
      </c>
    </row>
    <row r="74" spans="1:61" x14ac:dyDescent="0.25">
      <c r="A74" s="386" t="s">
        <v>306</v>
      </c>
      <c r="B74" s="385">
        <v>0</v>
      </c>
      <c r="C74" s="385">
        <v>-682984.74577466678</v>
      </c>
      <c r="D74" s="385">
        <v>-683600.91034933343</v>
      </c>
      <c r="E74" s="385">
        <v>-684217.07492400007</v>
      </c>
      <c r="F74" s="385">
        <v>-684833.23949866672</v>
      </c>
      <c r="G74" s="385">
        <v>-685449.40407333337</v>
      </c>
      <c r="H74" s="385">
        <v>-686065.56864800013</v>
      </c>
      <c r="I74" s="385">
        <v>-686681.73322266666</v>
      </c>
      <c r="J74" s="385">
        <v>-687297.89779733343</v>
      </c>
      <c r="K74" s="385">
        <v>-687914.06237200007</v>
      </c>
      <c r="L74" s="385">
        <v>-688530.22694666672</v>
      </c>
      <c r="M74" s="385">
        <v>-689146.39152133337</v>
      </c>
      <c r="N74" s="385">
        <v>-689762.55609600013</v>
      </c>
      <c r="O74" s="385">
        <v>-690378.72067066666</v>
      </c>
      <c r="P74" s="385">
        <v>-690994.88524533343</v>
      </c>
      <c r="Q74" s="385">
        <v>-691611.04982000007</v>
      </c>
      <c r="R74" s="385">
        <v>-692227.21439466672</v>
      </c>
      <c r="S74" s="385">
        <v>-692843.37896933337</v>
      </c>
      <c r="T74" s="385">
        <v>-693459.54354400001</v>
      </c>
      <c r="U74" s="385">
        <v>-694075.70811866678</v>
      </c>
      <c r="V74" s="385">
        <v>-694691.87269333331</v>
      </c>
      <c r="W74" s="385">
        <v>-695308.03726800007</v>
      </c>
      <c r="X74" s="385">
        <v>-695924.20184266672</v>
      </c>
      <c r="Y74" s="385">
        <v>-696540.36641733348</v>
      </c>
      <c r="Z74" s="385">
        <v>-697156.53099200001</v>
      </c>
      <c r="AA74" s="385">
        <v>-697772.69556666678</v>
      </c>
      <c r="AB74" s="385">
        <v>-698388.86014133343</v>
      </c>
      <c r="AC74" s="385">
        <v>-699005.02471600007</v>
      </c>
      <c r="AD74" s="385">
        <v>-699621.18929066672</v>
      </c>
      <c r="AE74" s="385">
        <v>-700237.35386533337</v>
      </c>
      <c r="AF74" s="385">
        <v>-700853.51844000001</v>
      </c>
      <c r="AG74" s="385">
        <v>-701469.68301466666</v>
      </c>
      <c r="AH74" s="385">
        <v>-702085.84758933343</v>
      </c>
      <c r="AI74" s="385">
        <v>-702702.01216400007</v>
      </c>
      <c r="AJ74" s="385">
        <v>-703318.17673866672</v>
      </c>
      <c r="AK74" s="385">
        <v>-703934.34131333337</v>
      </c>
      <c r="AL74" s="385">
        <v>-704550.50588800013</v>
      </c>
      <c r="AM74" s="385">
        <v>-705166.67046266666</v>
      </c>
      <c r="AN74" s="385">
        <v>-705782.83503733343</v>
      </c>
      <c r="AO74" s="385">
        <v>-706398.99961200007</v>
      </c>
      <c r="AP74" s="385">
        <v>-707015.16418666672</v>
      </c>
      <c r="AQ74" s="385">
        <v>-707631.32876133337</v>
      </c>
      <c r="AR74" s="385">
        <v>-708247.49333600001</v>
      </c>
      <c r="AS74" s="385">
        <v>-708863.65791066678</v>
      </c>
      <c r="AT74" s="385">
        <v>-709479.82248533331</v>
      </c>
      <c r="AU74" s="385">
        <v>-710095.98706000007</v>
      </c>
      <c r="AV74" s="385">
        <v>-710712.15163466672</v>
      </c>
      <c r="AW74" s="385">
        <v>-711328.31620933348</v>
      </c>
      <c r="AX74" s="385">
        <v>-711944.48078400001</v>
      </c>
      <c r="AY74" s="385">
        <v>-712560.64535866678</v>
      </c>
      <c r="AZ74" s="385">
        <v>-713176.80993333342</v>
      </c>
      <c r="BA74" s="385">
        <v>-713176.80993333342</v>
      </c>
      <c r="BB74" s="385">
        <v>-713176.80993333342</v>
      </c>
      <c r="BC74" s="385">
        <v>-713176.80993333342</v>
      </c>
      <c r="BD74" s="385">
        <v>-713176.80993333342</v>
      </c>
      <c r="BE74" s="385">
        <v>-713176.80993333342</v>
      </c>
      <c r="BF74" s="385">
        <v>-713176.80993333342</v>
      </c>
      <c r="BG74" s="385">
        <v>-713176.80993333342</v>
      </c>
      <c r="BH74" s="385">
        <v>-713176.80993333342</v>
      </c>
      <c r="BI74" s="385">
        <v>-713176.80993333342</v>
      </c>
    </row>
    <row r="75" spans="1:61" ht="16.5" thickBot="1" x14ac:dyDescent="0.3">
      <c r="A75" s="388" t="s">
        <v>310</v>
      </c>
      <c r="B75" s="389">
        <v>0</v>
      </c>
      <c r="C75" s="389">
        <v>2731938.9830986666</v>
      </c>
      <c r="D75" s="389">
        <v>2734403.6413973337</v>
      </c>
      <c r="E75" s="389">
        <v>2736868.2996959998</v>
      </c>
      <c r="F75" s="389">
        <v>2739332.9579946669</v>
      </c>
      <c r="G75" s="389">
        <v>2741797.6162933335</v>
      </c>
      <c r="H75" s="389">
        <v>2744262.2745920001</v>
      </c>
      <c r="I75" s="389">
        <v>2746726.9328906666</v>
      </c>
      <c r="J75" s="389">
        <v>2749191.5911893332</v>
      </c>
      <c r="K75" s="389">
        <v>2751656.2494880003</v>
      </c>
      <c r="L75" s="389">
        <v>2754120.9077866664</v>
      </c>
      <c r="M75" s="389">
        <v>2756585.5660853335</v>
      </c>
      <c r="N75" s="389">
        <v>2759050.2243840001</v>
      </c>
      <c r="O75" s="389">
        <v>2761514.8826826666</v>
      </c>
      <c r="P75" s="389">
        <v>2763979.5409813332</v>
      </c>
      <c r="Q75" s="389">
        <v>2766444.1992800003</v>
      </c>
      <c r="R75" s="389">
        <v>2768908.8575786669</v>
      </c>
      <c r="S75" s="389">
        <v>2771373.5158773335</v>
      </c>
      <c r="T75" s="389">
        <v>2773838.1741760001</v>
      </c>
      <c r="U75" s="389">
        <v>2776302.8324746666</v>
      </c>
      <c r="V75" s="389">
        <v>2778767.4907733332</v>
      </c>
      <c r="W75" s="389">
        <v>2781232.1490719998</v>
      </c>
      <c r="X75" s="389">
        <v>2783696.8073706669</v>
      </c>
      <c r="Y75" s="389">
        <v>2786161.4656693335</v>
      </c>
      <c r="Z75" s="389">
        <v>2788626.1239680001</v>
      </c>
      <c r="AA75" s="389">
        <v>2791090.7822666666</v>
      </c>
      <c r="AB75" s="389">
        <v>2793555.4405653337</v>
      </c>
      <c r="AC75" s="389">
        <v>2796020.0988639998</v>
      </c>
      <c r="AD75" s="389">
        <v>2798484.7571626669</v>
      </c>
      <c r="AE75" s="389">
        <v>2800949.4154613335</v>
      </c>
      <c r="AF75" s="389">
        <v>2803414.0737600001</v>
      </c>
      <c r="AG75" s="389">
        <v>2805878.7320586666</v>
      </c>
      <c r="AH75" s="389">
        <v>2808343.3903573332</v>
      </c>
      <c r="AI75" s="389">
        <v>2810808.0486560003</v>
      </c>
      <c r="AJ75" s="389">
        <v>2813272.7069546664</v>
      </c>
      <c r="AK75" s="389">
        <v>2815737.3652533335</v>
      </c>
      <c r="AL75" s="389">
        <v>2818202.0235520001</v>
      </c>
      <c r="AM75" s="389">
        <v>2820666.6818506666</v>
      </c>
      <c r="AN75" s="389">
        <v>2823131.3401493332</v>
      </c>
      <c r="AO75" s="389">
        <v>2825595.9984480003</v>
      </c>
      <c r="AP75" s="389">
        <v>2828060.6567466669</v>
      </c>
      <c r="AQ75" s="389">
        <v>2830525.3150453335</v>
      </c>
      <c r="AR75" s="389">
        <v>2832989.9733440001</v>
      </c>
      <c r="AS75" s="389">
        <v>2835454.6316426666</v>
      </c>
      <c r="AT75" s="389">
        <v>2837919.2899413332</v>
      </c>
      <c r="AU75" s="389">
        <v>2840383.9482399998</v>
      </c>
      <c r="AV75" s="389">
        <v>2842848.6065386669</v>
      </c>
      <c r="AW75" s="389">
        <v>2845313.2648373335</v>
      </c>
      <c r="AX75" s="389">
        <v>2847777.9231360001</v>
      </c>
      <c r="AY75" s="389">
        <v>2850242.5814346666</v>
      </c>
      <c r="AZ75" s="389">
        <v>2852707.2397333337</v>
      </c>
      <c r="BA75" s="389" t="s">
        <v>532</v>
      </c>
      <c r="BB75" s="389" t="s">
        <v>532</v>
      </c>
      <c r="BC75" s="389" t="s">
        <v>532</v>
      </c>
      <c r="BD75" s="389" t="s">
        <v>532</v>
      </c>
      <c r="BE75" s="389" t="s">
        <v>532</v>
      </c>
      <c r="BF75" s="389" t="s">
        <v>532</v>
      </c>
      <c r="BG75" s="389" t="s">
        <v>532</v>
      </c>
      <c r="BH75" s="389" t="s">
        <v>532</v>
      </c>
      <c r="BI75" s="389" t="s">
        <v>532</v>
      </c>
    </row>
    <row r="76" spans="1:61" s="392" customFormat="1" ht="16.5" thickBot="1" x14ac:dyDescent="0.3">
      <c r="A76" s="390"/>
      <c r="B76" s="391">
        <v>0</v>
      </c>
      <c r="C76" s="391">
        <v>1</v>
      </c>
      <c r="D76" s="391">
        <f>C76+1</f>
        <v>2</v>
      </c>
      <c r="E76" s="391">
        <f t="shared" ref="E76:BI76" si="0">D76+1</f>
        <v>3</v>
      </c>
      <c r="F76" s="391">
        <f t="shared" si="0"/>
        <v>4</v>
      </c>
      <c r="G76" s="391">
        <f t="shared" si="0"/>
        <v>5</v>
      </c>
      <c r="H76" s="391">
        <f t="shared" si="0"/>
        <v>6</v>
      </c>
      <c r="I76" s="391">
        <f t="shared" si="0"/>
        <v>7</v>
      </c>
      <c r="J76" s="391">
        <f t="shared" si="0"/>
        <v>8</v>
      </c>
      <c r="K76" s="391">
        <f t="shared" si="0"/>
        <v>9</v>
      </c>
      <c r="L76" s="391">
        <f t="shared" si="0"/>
        <v>10</v>
      </c>
      <c r="M76" s="391">
        <f t="shared" si="0"/>
        <v>11</v>
      </c>
      <c r="N76" s="391">
        <f t="shared" si="0"/>
        <v>12</v>
      </c>
      <c r="O76" s="391">
        <f t="shared" si="0"/>
        <v>13</v>
      </c>
      <c r="P76" s="391">
        <f t="shared" si="0"/>
        <v>14</v>
      </c>
      <c r="Q76" s="391">
        <f t="shared" si="0"/>
        <v>15</v>
      </c>
      <c r="R76" s="391">
        <f t="shared" si="0"/>
        <v>16</v>
      </c>
      <c r="S76" s="391">
        <f t="shared" si="0"/>
        <v>17</v>
      </c>
      <c r="T76" s="391">
        <f t="shared" si="0"/>
        <v>18</v>
      </c>
      <c r="U76" s="391">
        <f t="shared" si="0"/>
        <v>19</v>
      </c>
      <c r="V76" s="391">
        <f t="shared" si="0"/>
        <v>20</v>
      </c>
      <c r="W76" s="391">
        <f t="shared" si="0"/>
        <v>21</v>
      </c>
      <c r="X76" s="391">
        <f t="shared" si="0"/>
        <v>22</v>
      </c>
      <c r="Y76" s="391">
        <f t="shared" si="0"/>
        <v>23</v>
      </c>
      <c r="Z76" s="391">
        <f t="shared" si="0"/>
        <v>24</v>
      </c>
      <c r="AA76" s="391">
        <f t="shared" si="0"/>
        <v>25</v>
      </c>
      <c r="AB76" s="391">
        <f t="shared" si="0"/>
        <v>26</v>
      </c>
      <c r="AC76" s="391">
        <f t="shared" si="0"/>
        <v>27</v>
      </c>
      <c r="AD76" s="391">
        <f t="shared" si="0"/>
        <v>28</v>
      </c>
      <c r="AE76" s="391">
        <f t="shared" si="0"/>
        <v>29</v>
      </c>
      <c r="AF76" s="391">
        <f t="shared" si="0"/>
        <v>30</v>
      </c>
      <c r="AG76" s="391">
        <f t="shared" si="0"/>
        <v>31</v>
      </c>
      <c r="AH76" s="391">
        <f t="shared" si="0"/>
        <v>32</v>
      </c>
      <c r="AI76" s="391">
        <f t="shared" si="0"/>
        <v>33</v>
      </c>
      <c r="AJ76" s="391">
        <f t="shared" si="0"/>
        <v>34</v>
      </c>
      <c r="AK76" s="391">
        <f t="shared" si="0"/>
        <v>35</v>
      </c>
      <c r="AL76" s="391">
        <f t="shared" si="0"/>
        <v>36</v>
      </c>
      <c r="AM76" s="391">
        <f t="shared" si="0"/>
        <v>37</v>
      </c>
      <c r="AN76" s="391">
        <f t="shared" si="0"/>
        <v>38</v>
      </c>
      <c r="AO76" s="391">
        <f t="shared" si="0"/>
        <v>39</v>
      </c>
      <c r="AP76" s="391">
        <f t="shared" si="0"/>
        <v>40</v>
      </c>
      <c r="AQ76" s="391">
        <f t="shared" si="0"/>
        <v>41</v>
      </c>
      <c r="AR76" s="391">
        <f t="shared" si="0"/>
        <v>42</v>
      </c>
      <c r="AS76" s="391">
        <f t="shared" si="0"/>
        <v>43</v>
      </c>
      <c r="AT76" s="391">
        <f t="shared" si="0"/>
        <v>44</v>
      </c>
      <c r="AU76" s="391">
        <f t="shared" si="0"/>
        <v>45</v>
      </c>
      <c r="AV76" s="391">
        <f t="shared" si="0"/>
        <v>46</v>
      </c>
      <c r="AW76" s="391">
        <f t="shared" si="0"/>
        <v>47</v>
      </c>
      <c r="AX76" s="391">
        <f t="shared" si="0"/>
        <v>48</v>
      </c>
      <c r="AY76" s="391">
        <f t="shared" si="0"/>
        <v>49</v>
      </c>
      <c r="AZ76" s="391">
        <f t="shared" si="0"/>
        <v>50</v>
      </c>
      <c r="BA76" s="391">
        <f t="shared" si="0"/>
        <v>51</v>
      </c>
      <c r="BB76" s="391">
        <f t="shared" si="0"/>
        <v>52</v>
      </c>
      <c r="BC76" s="391">
        <f t="shared" si="0"/>
        <v>53</v>
      </c>
      <c r="BD76" s="391">
        <f t="shared" si="0"/>
        <v>54</v>
      </c>
      <c r="BE76" s="391">
        <f t="shared" si="0"/>
        <v>55</v>
      </c>
      <c r="BF76" s="391">
        <f t="shared" si="0"/>
        <v>56</v>
      </c>
      <c r="BG76" s="391">
        <f t="shared" si="0"/>
        <v>57</v>
      </c>
      <c r="BH76" s="391">
        <f t="shared" si="0"/>
        <v>58</v>
      </c>
      <c r="BI76" s="391">
        <f t="shared" si="0"/>
        <v>59</v>
      </c>
    </row>
    <row r="77" spans="1:61" x14ac:dyDescent="0.25">
      <c r="A77" s="381" t="s">
        <v>309</v>
      </c>
      <c r="B77" s="366">
        <v>2027</v>
      </c>
      <c r="C77" s="366">
        <v>2028</v>
      </c>
      <c r="D77" s="366">
        <v>2029</v>
      </c>
      <c r="E77" s="366">
        <v>2030</v>
      </c>
      <c r="F77" s="366">
        <v>2031</v>
      </c>
      <c r="G77" s="366">
        <v>2032</v>
      </c>
      <c r="H77" s="366">
        <v>2033</v>
      </c>
      <c r="I77" s="366">
        <v>2034</v>
      </c>
      <c r="J77" s="366">
        <v>2035</v>
      </c>
      <c r="K77" s="366">
        <v>2036</v>
      </c>
      <c r="L77" s="366">
        <v>2037</v>
      </c>
      <c r="M77" s="366">
        <v>2038</v>
      </c>
      <c r="N77" s="366">
        <v>2039</v>
      </c>
      <c r="O77" s="366">
        <v>2040</v>
      </c>
      <c r="P77" s="366">
        <v>2041</v>
      </c>
      <c r="Q77" s="366">
        <v>2042</v>
      </c>
      <c r="R77" s="366">
        <v>2043</v>
      </c>
      <c r="S77" s="366">
        <v>2044</v>
      </c>
      <c r="T77" s="366">
        <v>2045</v>
      </c>
      <c r="U77" s="366">
        <v>2046</v>
      </c>
      <c r="V77" s="366">
        <v>2047</v>
      </c>
      <c r="W77" s="366">
        <v>2048</v>
      </c>
      <c r="X77" s="366">
        <v>2049</v>
      </c>
      <c r="Y77" s="366">
        <v>2050</v>
      </c>
      <c r="Z77" s="366">
        <v>2051</v>
      </c>
      <c r="AA77" s="366">
        <v>2052</v>
      </c>
      <c r="AB77" s="366">
        <v>2053</v>
      </c>
      <c r="AC77" s="366">
        <v>2054</v>
      </c>
      <c r="AD77" s="366">
        <v>2055</v>
      </c>
      <c r="AE77" s="366">
        <v>2056</v>
      </c>
      <c r="AF77" s="366">
        <v>2057</v>
      </c>
      <c r="AG77" s="366">
        <v>2058</v>
      </c>
      <c r="AH77" s="366">
        <v>2059</v>
      </c>
      <c r="AI77" s="366">
        <v>2060</v>
      </c>
      <c r="AJ77" s="366">
        <v>2061</v>
      </c>
      <c r="AK77" s="366">
        <v>2062</v>
      </c>
      <c r="AL77" s="366">
        <v>2063</v>
      </c>
      <c r="AM77" s="366">
        <v>2064</v>
      </c>
      <c r="AN77" s="366">
        <v>2065</v>
      </c>
      <c r="AO77" s="366">
        <v>2066</v>
      </c>
      <c r="AP77" s="366">
        <v>2067</v>
      </c>
      <c r="AQ77" s="366">
        <v>2068</v>
      </c>
      <c r="AR77" s="366">
        <v>2069</v>
      </c>
      <c r="AS77" s="366">
        <v>2070</v>
      </c>
      <c r="AT77" s="366">
        <v>2071</v>
      </c>
      <c r="AU77" s="366">
        <v>2072</v>
      </c>
      <c r="AV77" s="366">
        <v>2073</v>
      </c>
      <c r="AW77" s="366">
        <v>2074</v>
      </c>
      <c r="AX77" s="366">
        <v>2075</v>
      </c>
      <c r="AY77" s="366">
        <v>2076</v>
      </c>
      <c r="AZ77" s="366">
        <v>2077</v>
      </c>
      <c r="BA77" s="366" t="s">
        <v>532</v>
      </c>
      <c r="BB77" s="366" t="s">
        <v>532</v>
      </c>
      <c r="BC77" s="366" t="s">
        <v>532</v>
      </c>
      <c r="BD77" s="366" t="s">
        <v>532</v>
      </c>
      <c r="BE77" s="366" t="s">
        <v>532</v>
      </c>
      <c r="BF77" s="366" t="s">
        <v>532</v>
      </c>
      <c r="BG77" s="366" t="s">
        <v>532</v>
      </c>
      <c r="BH77" s="366" t="s">
        <v>532</v>
      </c>
      <c r="BI77" s="366" t="s">
        <v>532</v>
      </c>
    </row>
    <row r="78" spans="1:61" s="332" customFormat="1" ht="14.25" x14ac:dyDescent="0.25">
      <c r="A78" s="382" t="s">
        <v>607</v>
      </c>
      <c r="B78" s="383">
        <v>0</v>
      </c>
      <c r="C78" s="383">
        <v>3414923.7288733334</v>
      </c>
      <c r="D78" s="383">
        <v>3418004.5517466669</v>
      </c>
      <c r="E78" s="383">
        <v>3421085.3746199999</v>
      </c>
      <c r="F78" s="383">
        <v>3424166.1974933334</v>
      </c>
      <c r="G78" s="383">
        <v>3427247.0203666668</v>
      </c>
      <c r="H78" s="383">
        <v>3430327.8432400003</v>
      </c>
      <c r="I78" s="383">
        <v>3433408.6661133333</v>
      </c>
      <c r="J78" s="383">
        <v>3436489.4889866668</v>
      </c>
      <c r="K78" s="383">
        <v>3439570.3118600002</v>
      </c>
      <c r="L78" s="383">
        <v>3442651.1347333333</v>
      </c>
      <c r="M78" s="383">
        <v>3445731.9576066667</v>
      </c>
      <c r="N78" s="383">
        <v>3448812.7804800002</v>
      </c>
      <c r="O78" s="383">
        <v>3451893.6033533332</v>
      </c>
      <c r="P78" s="383">
        <v>3454974.4262266667</v>
      </c>
      <c r="Q78" s="383">
        <v>3458055.2491000001</v>
      </c>
      <c r="R78" s="383">
        <v>3461136.0719733336</v>
      </c>
      <c r="S78" s="383">
        <v>3464216.8948466666</v>
      </c>
      <c r="T78" s="383">
        <v>3467297.7177200001</v>
      </c>
      <c r="U78" s="383">
        <v>3470378.5405933335</v>
      </c>
      <c r="V78" s="383">
        <v>3473459.3634666665</v>
      </c>
      <c r="W78" s="383">
        <v>3476540.18634</v>
      </c>
      <c r="X78" s="383">
        <v>3479621.0092133335</v>
      </c>
      <c r="Y78" s="383">
        <v>3482701.832086667</v>
      </c>
      <c r="Z78" s="383">
        <v>3485782.65496</v>
      </c>
      <c r="AA78" s="383">
        <v>3488863.4778333334</v>
      </c>
      <c r="AB78" s="383">
        <v>3491944.3007066669</v>
      </c>
      <c r="AC78" s="383">
        <v>3495025.1235799999</v>
      </c>
      <c r="AD78" s="383">
        <v>3498105.9464533334</v>
      </c>
      <c r="AE78" s="383">
        <v>3501186.7693266668</v>
      </c>
      <c r="AF78" s="383">
        <v>3504267.5921999998</v>
      </c>
      <c r="AG78" s="383">
        <v>3507348.4150733333</v>
      </c>
      <c r="AH78" s="383">
        <v>3510429.2379466668</v>
      </c>
      <c r="AI78" s="383">
        <v>3513510.0608200002</v>
      </c>
      <c r="AJ78" s="383">
        <v>3516590.8836933332</v>
      </c>
      <c r="AK78" s="383">
        <v>3519671.7065666667</v>
      </c>
      <c r="AL78" s="383">
        <v>3522752.5294400002</v>
      </c>
      <c r="AM78" s="383">
        <v>3525833.3523133332</v>
      </c>
      <c r="AN78" s="383">
        <v>3528914.1751866667</v>
      </c>
      <c r="AO78" s="383">
        <v>3531994.9980600001</v>
      </c>
      <c r="AP78" s="383">
        <v>3535075.8209333336</v>
      </c>
      <c r="AQ78" s="383">
        <v>3538156.6438066666</v>
      </c>
      <c r="AR78" s="383">
        <v>3541237.4666800001</v>
      </c>
      <c r="AS78" s="383">
        <v>3544318.2895533335</v>
      </c>
      <c r="AT78" s="383">
        <v>3547399.1124266665</v>
      </c>
      <c r="AU78" s="383">
        <v>3550479.9353</v>
      </c>
      <c r="AV78" s="383">
        <v>3553560.7581733335</v>
      </c>
      <c r="AW78" s="383">
        <v>3556641.5810466669</v>
      </c>
      <c r="AX78" s="383">
        <v>3559722.40392</v>
      </c>
      <c r="AY78" s="383">
        <v>3562803.2267933334</v>
      </c>
      <c r="AZ78" s="383">
        <v>3565884.0496666669</v>
      </c>
      <c r="BA78" s="383" t="s">
        <v>532</v>
      </c>
      <c r="BB78" s="383" t="s">
        <v>532</v>
      </c>
      <c r="BC78" s="383" t="s">
        <v>532</v>
      </c>
      <c r="BD78" s="383" t="s">
        <v>532</v>
      </c>
      <c r="BE78" s="383" t="s">
        <v>532</v>
      </c>
      <c r="BF78" s="383" t="s">
        <v>532</v>
      </c>
      <c r="BG78" s="383" t="s">
        <v>532</v>
      </c>
      <c r="BH78" s="383" t="s">
        <v>532</v>
      </c>
      <c r="BI78" s="383" t="s">
        <v>532</v>
      </c>
    </row>
    <row r="79" spans="1:61" x14ac:dyDescent="0.25">
      <c r="A79" s="386" t="s">
        <v>308</v>
      </c>
      <c r="B79" s="385">
        <v>0</v>
      </c>
      <c r="C79" s="385">
        <v>280074.80666666664</v>
      </c>
      <c r="D79" s="385">
        <v>280074.80666666664</v>
      </c>
      <c r="E79" s="385">
        <v>280074.80666666664</v>
      </c>
      <c r="F79" s="385">
        <v>280074.80666666664</v>
      </c>
      <c r="G79" s="385">
        <v>280074.80666666664</v>
      </c>
      <c r="H79" s="385">
        <v>280074.80666666664</v>
      </c>
      <c r="I79" s="385">
        <v>280074.80666666664</v>
      </c>
      <c r="J79" s="385">
        <v>280074.80666666664</v>
      </c>
      <c r="K79" s="385">
        <v>280074.80666666664</v>
      </c>
      <c r="L79" s="385">
        <v>280074.80666666664</v>
      </c>
      <c r="M79" s="385">
        <v>280074.80666666664</v>
      </c>
      <c r="N79" s="385">
        <v>280074.80666666664</v>
      </c>
      <c r="O79" s="385">
        <v>280074.80666666664</v>
      </c>
      <c r="P79" s="385">
        <v>280074.80666666664</v>
      </c>
      <c r="Q79" s="385">
        <v>280074.80666666664</v>
      </c>
      <c r="R79" s="385">
        <v>280074.80666666664</v>
      </c>
      <c r="S79" s="385">
        <v>280074.80666666664</v>
      </c>
      <c r="T79" s="385">
        <v>280074.80666666664</v>
      </c>
      <c r="U79" s="385">
        <v>280074.80666666664</v>
      </c>
      <c r="V79" s="385">
        <v>280074.80666666664</v>
      </c>
      <c r="W79" s="385">
        <v>280074.80666666664</v>
      </c>
      <c r="X79" s="385">
        <v>280074.80666666664</v>
      </c>
      <c r="Y79" s="385">
        <v>280074.80666666664</v>
      </c>
      <c r="Z79" s="385">
        <v>280074.80666666664</v>
      </c>
      <c r="AA79" s="385">
        <v>280074.80666666664</v>
      </c>
      <c r="AB79" s="385">
        <v>280074.80666666664</v>
      </c>
      <c r="AC79" s="385">
        <v>280074.80666666664</v>
      </c>
      <c r="AD79" s="385">
        <v>280074.80666666664</v>
      </c>
      <c r="AE79" s="385">
        <v>280074.80666666664</v>
      </c>
      <c r="AF79" s="385">
        <v>280074.80666666664</v>
      </c>
      <c r="AG79" s="385">
        <v>280074.80666666664</v>
      </c>
      <c r="AH79" s="385">
        <v>280074.80666666664</v>
      </c>
      <c r="AI79" s="385">
        <v>280074.80666666664</v>
      </c>
      <c r="AJ79" s="385">
        <v>280074.80666666664</v>
      </c>
      <c r="AK79" s="385">
        <v>280074.80666666664</v>
      </c>
      <c r="AL79" s="385">
        <v>280074.80666666664</v>
      </c>
      <c r="AM79" s="385">
        <v>280074.80666666664</v>
      </c>
      <c r="AN79" s="385">
        <v>280074.80666666664</v>
      </c>
      <c r="AO79" s="385">
        <v>280074.80666666664</v>
      </c>
      <c r="AP79" s="385">
        <v>280074.80666666664</v>
      </c>
      <c r="AQ79" s="385">
        <v>280074.80666666664</v>
      </c>
      <c r="AR79" s="385">
        <v>280074.80666666664</v>
      </c>
      <c r="AS79" s="385">
        <v>280074.80666666664</v>
      </c>
      <c r="AT79" s="385">
        <v>280074.80666666664</v>
      </c>
      <c r="AU79" s="385">
        <v>280074.80666666664</v>
      </c>
      <c r="AV79" s="385">
        <v>280074.80666666664</v>
      </c>
      <c r="AW79" s="385">
        <v>280074.80666666664</v>
      </c>
      <c r="AX79" s="385">
        <v>280074.80666666664</v>
      </c>
      <c r="AY79" s="385">
        <v>280074.80666666664</v>
      </c>
      <c r="AZ79" s="385">
        <v>280074.80666666664</v>
      </c>
      <c r="BA79" s="385" t="s">
        <v>614</v>
      </c>
      <c r="BB79" s="385" t="s">
        <v>614</v>
      </c>
      <c r="BC79" s="385" t="s">
        <v>614</v>
      </c>
      <c r="BD79" s="385" t="s">
        <v>614</v>
      </c>
      <c r="BE79" s="385" t="s">
        <v>614</v>
      </c>
      <c r="BF79" s="385" t="s">
        <v>614</v>
      </c>
      <c r="BG79" s="385" t="s">
        <v>614</v>
      </c>
      <c r="BH79" s="385" t="s">
        <v>614</v>
      </c>
      <c r="BI79" s="385" t="s">
        <v>614</v>
      </c>
    </row>
    <row r="80" spans="1:61" x14ac:dyDescent="0.25">
      <c r="A80" s="386" t="s">
        <v>307</v>
      </c>
      <c r="B80" s="385">
        <v>0</v>
      </c>
      <c r="C80" s="385">
        <v>0</v>
      </c>
      <c r="D80" s="385">
        <v>0</v>
      </c>
      <c r="E80" s="385">
        <v>0</v>
      </c>
      <c r="F80" s="385">
        <v>0</v>
      </c>
      <c r="G80" s="385">
        <v>0</v>
      </c>
      <c r="H80" s="385">
        <v>0</v>
      </c>
      <c r="I80" s="385">
        <v>0</v>
      </c>
      <c r="J80" s="385">
        <v>0</v>
      </c>
      <c r="K80" s="385">
        <v>0</v>
      </c>
      <c r="L80" s="385">
        <v>0</v>
      </c>
      <c r="M80" s="385">
        <v>0</v>
      </c>
      <c r="N80" s="385">
        <v>0</v>
      </c>
      <c r="O80" s="385">
        <v>0</v>
      </c>
      <c r="P80" s="385">
        <v>0</v>
      </c>
      <c r="Q80" s="385">
        <v>0</v>
      </c>
      <c r="R80" s="385">
        <v>0</v>
      </c>
      <c r="S80" s="385">
        <v>0</v>
      </c>
      <c r="T80" s="385">
        <v>0</v>
      </c>
      <c r="U80" s="385">
        <v>0</v>
      </c>
      <c r="V80" s="385">
        <v>0</v>
      </c>
      <c r="W80" s="385">
        <v>0</v>
      </c>
      <c r="X80" s="385">
        <v>0</v>
      </c>
      <c r="Y80" s="385">
        <v>0</v>
      </c>
      <c r="Z80" s="385">
        <v>0</v>
      </c>
      <c r="AA80" s="385">
        <v>0</v>
      </c>
      <c r="AB80" s="385">
        <v>0</v>
      </c>
      <c r="AC80" s="385">
        <v>0</v>
      </c>
      <c r="AD80" s="385">
        <v>0</v>
      </c>
      <c r="AE80" s="385">
        <v>0</v>
      </c>
      <c r="AF80" s="385">
        <v>0</v>
      </c>
      <c r="AG80" s="385">
        <v>0</v>
      </c>
      <c r="AH80" s="385">
        <v>0</v>
      </c>
      <c r="AI80" s="385">
        <v>0</v>
      </c>
      <c r="AJ80" s="385">
        <v>0</v>
      </c>
      <c r="AK80" s="385">
        <v>0</v>
      </c>
      <c r="AL80" s="385">
        <v>0</v>
      </c>
      <c r="AM80" s="385">
        <v>0</v>
      </c>
      <c r="AN80" s="385">
        <v>0</v>
      </c>
      <c r="AO80" s="385">
        <v>0</v>
      </c>
      <c r="AP80" s="385">
        <v>0</v>
      </c>
      <c r="AQ80" s="385">
        <v>0</v>
      </c>
      <c r="AR80" s="385">
        <v>0</v>
      </c>
      <c r="AS80" s="385">
        <v>0</v>
      </c>
      <c r="AT80" s="385">
        <v>0</v>
      </c>
      <c r="AU80" s="385">
        <v>0</v>
      </c>
      <c r="AV80" s="385">
        <v>0</v>
      </c>
      <c r="AW80" s="385">
        <v>0</v>
      </c>
      <c r="AX80" s="385">
        <v>0</v>
      </c>
      <c r="AY80" s="385">
        <v>0</v>
      </c>
      <c r="AZ80" s="385">
        <v>0</v>
      </c>
      <c r="BA80" s="385">
        <v>0</v>
      </c>
      <c r="BB80" s="385">
        <v>0</v>
      </c>
      <c r="BC80" s="385">
        <v>0</v>
      </c>
      <c r="BD80" s="385">
        <v>0</v>
      </c>
      <c r="BE80" s="385">
        <v>0</v>
      </c>
      <c r="BF80" s="385">
        <v>0</v>
      </c>
      <c r="BG80" s="385">
        <v>0</v>
      </c>
      <c r="BH80" s="385">
        <v>0</v>
      </c>
      <c r="BI80" s="385">
        <v>0</v>
      </c>
    </row>
    <row r="81" spans="1:61" x14ac:dyDescent="0.25">
      <c r="A81" s="386" t="s">
        <v>306</v>
      </c>
      <c r="B81" s="385">
        <v>0</v>
      </c>
      <c r="C81" s="385">
        <v>-682984.74577466678</v>
      </c>
      <c r="D81" s="385">
        <v>-683600.91034933343</v>
      </c>
      <c r="E81" s="385">
        <v>-684217.07492400007</v>
      </c>
      <c r="F81" s="385">
        <v>-684833.23949866672</v>
      </c>
      <c r="G81" s="385">
        <v>-685449.40407333337</v>
      </c>
      <c r="H81" s="385">
        <v>-686065.56864800025</v>
      </c>
      <c r="I81" s="385">
        <v>-686681.73322266666</v>
      </c>
      <c r="J81" s="385">
        <v>-687297.89779733308</v>
      </c>
      <c r="K81" s="385">
        <v>-687914.06237199996</v>
      </c>
      <c r="L81" s="385">
        <v>-688530.22694666684</v>
      </c>
      <c r="M81" s="385">
        <v>-689146.39152133372</v>
      </c>
      <c r="N81" s="385">
        <v>-689762.55609599967</v>
      </c>
      <c r="O81" s="385">
        <v>-690378.72067066655</v>
      </c>
      <c r="P81" s="385">
        <v>-690994.88524533249</v>
      </c>
      <c r="Q81" s="385">
        <v>-691611.04982000031</v>
      </c>
      <c r="R81" s="385">
        <v>-692227.21439466625</v>
      </c>
      <c r="S81" s="385">
        <v>-692843.37896933407</v>
      </c>
      <c r="T81" s="385">
        <v>-693459.54354400001</v>
      </c>
      <c r="U81" s="385">
        <v>-694075.70811866596</v>
      </c>
      <c r="V81" s="385">
        <v>-694691.87269333377</v>
      </c>
      <c r="W81" s="385">
        <v>-695308.03726799972</v>
      </c>
      <c r="X81" s="385">
        <v>-695924.20184266753</v>
      </c>
      <c r="Y81" s="385">
        <v>-696540.36641733348</v>
      </c>
      <c r="Z81" s="385">
        <v>-697156.53099199943</v>
      </c>
      <c r="AA81" s="385">
        <v>-697772.69556666724</v>
      </c>
      <c r="AB81" s="385">
        <v>-698388.86014133319</v>
      </c>
      <c r="AC81" s="385">
        <v>-699005.024716001</v>
      </c>
      <c r="AD81" s="385">
        <v>-699621.18929066509</v>
      </c>
      <c r="AE81" s="385">
        <v>-700237.3538653329</v>
      </c>
      <c r="AF81" s="385">
        <v>-700853.51844000071</v>
      </c>
      <c r="AG81" s="385">
        <v>-701469.68301466852</v>
      </c>
      <c r="AH81" s="385">
        <v>-702085.84758933261</v>
      </c>
      <c r="AI81" s="385">
        <v>-702702.01216400042</v>
      </c>
      <c r="AJ81" s="385">
        <v>-703318.17673866823</v>
      </c>
      <c r="AK81" s="385">
        <v>-703934.34131333232</v>
      </c>
      <c r="AL81" s="385">
        <v>-704550.50588800013</v>
      </c>
      <c r="AM81" s="385">
        <v>-705166.67046266794</v>
      </c>
      <c r="AN81" s="385">
        <v>-705782.83503733203</v>
      </c>
      <c r="AO81" s="385">
        <v>-706398.99961199984</v>
      </c>
      <c r="AP81" s="385">
        <v>-707015.16418666765</v>
      </c>
      <c r="AQ81" s="385">
        <v>-707631.32876133174</v>
      </c>
      <c r="AR81" s="385">
        <v>-708247.49333599955</v>
      </c>
      <c r="AS81" s="385">
        <v>-708863.65791066736</v>
      </c>
      <c r="AT81" s="385">
        <v>-709479.82248533517</v>
      </c>
      <c r="AU81" s="385">
        <v>-710095.98705999926</v>
      </c>
      <c r="AV81" s="385">
        <v>-710712.15163466707</v>
      </c>
      <c r="AW81" s="385">
        <v>-711328.31620933488</v>
      </c>
      <c r="AX81" s="385">
        <v>-711944.48078399897</v>
      </c>
      <c r="AY81" s="385">
        <v>-712560.64535866305</v>
      </c>
      <c r="AZ81" s="385">
        <v>-713176.80993333459</v>
      </c>
      <c r="BA81" s="385"/>
      <c r="BB81" s="385"/>
      <c r="BC81" s="385"/>
      <c r="BD81" s="385"/>
      <c r="BE81" s="385"/>
      <c r="BF81" s="385"/>
      <c r="BG81" s="385"/>
      <c r="BH81" s="385"/>
      <c r="BI81" s="385"/>
    </row>
    <row r="82" spans="1:61" x14ac:dyDescent="0.25">
      <c r="A82" s="386" t="s">
        <v>305</v>
      </c>
      <c r="B82" s="393">
        <v>-2800748.0666666664</v>
      </c>
      <c r="C82" s="393">
        <v>800000</v>
      </c>
      <c r="D82" s="393">
        <v>800000</v>
      </c>
      <c r="E82" s="393">
        <v>800000</v>
      </c>
      <c r="F82" s="393">
        <v>400748.06666666642</v>
      </c>
      <c r="G82" s="393">
        <v>0</v>
      </c>
      <c r="H82" s="393">
        <v>0</v>
      </c>
      <c r="I82" s="393">
        <v>0</v>
      </c>
      <c r="J82" s="393">
        <v>0</v>
      </c>
      <c r="K82" s="393">
        <v>0</v>
      </c>
      <c r="L82" s="393">
        <v>0</v>
      </c>
      <c r="M82" s="393">
        <v>0</v>
      </c>
      <c r="N82" s="393">
        <v>0</v>
      </c>
      <c r="O82" s="393">
        <v>0</v>
      </c>
      <c r="P82" s="393">
        <v>0</v>
      </c>
      <c r="Q82" s="393">
        <v>0</v>
      </c>
      <c r="R82" s="393">
        <v>0</v>
      </c>
      <c r="S82" s="393">
        <v>0</v>
      </c>
      <c r="T82" s="393">
        <v>0</v>
      </c>
      <c r="U82" s="393">
        <v>0</v>
      </c>
      <c r="V82" s="393">
        <v>0</v>
      </c>
      <c r="W82" s="393">
        <v>0</v>
      </c>
      <c r="X82" s="393">
        <v>0</v>
      </c>
      <c r="Y82" s="393">
        <v>0</v>
      </c>
      <c r="Z82" s="393">
        <v>0</v>
      </c>
      <c r="AA82" s="393">
        <v>0</v>
      </c>
      <c r="AB82" s="393">
        <v>0</v>
      </c>
      <c r="AC82" s="393">
        <v>0</v>
      </c>
      <c r="AD82" s="393">
        <v>0</v>
      </c>
      <c r="AE82" s="393">
        <v>0</v>
      </c>
      <c r="AF82" s="393">
        <v>0</v>
      </c>
      <c r="AG82" s="393">
        <v>0</v>
      </c>
      <c r="AH82" s="393">
        <v>0</v>
      </c>
      <c r="AI82" s="393">
        <v>0</v>
      </c>
      <c r="AJ82" s="393">
        <v>0</v>
      </c>
      <c r="AK82" s="393">
        <v>0</v>
      </c>
      <c r="AL82" s="393">
        <v>0</v>
      </c>
      <c r="AM82" s="393">
        <v>0</v>
      </c>
      <c r="AN82" s="393">
        <v>0</v>
      </c>
      <c r="AO82" s="393">
        <v>0</v>
      </c>
      <c r="AP82" s="393">
        <v>0</v>
      </c>
      <c r="AQ82" s="393">
        <v>0</v>
      </c>
      <c r="AR82" s="393">
        <v>0</v>
      </c>
      <c r="AS82" s="393">
        <v>0</v>
      </c>
      <c r="AT82" s="393">
        <v>0</v>
      </c>
      <c r="AU82" s="393">
        <v>0</v>
      </c>
      <c r="AV82" s="393">
        <v>0</v>
      </c>
      <c r="AW82" s="393">
        <v>0</v>
      </c>
      <c r="AX82" s="393">
        <v>0</v>
      </c>
      <c r="AY82" s="393">
        <v>0</v>
      </c>
      <c r="AZ82" s="393">
        <v>0</v>
      </c>
      <c r="BA82" s="393">
        <v>0</v>
      </c>
      <c r="BB82" s="393">
        <v>0</v>
      </c>
      <c r="BC82" s="393">
        <v>0</v>
      </c>
      <c r="BD82" s="393">
        <v>0</v>
      </c>
      <c r="BE82" s="393">
        <v>0</v>
      </c>
      <c r="BF82" s="393">
        <v>0</v>
      </c>
      <c r="BG82" s="393">
        <v>0</v>
      </c>
      <c r="BH82" s="393">
        <v>0</v>
      </c>
      <c r="BI82" s="393">
        <v>0</v>
      </c>
    </row>
    <row r="83" spans="1:61" x14ac:dyDescent="0.25">
      <c r="A83" s="386" t="s">
        <v>304</v>
      </c>
      <c r="B83" s="385">
        <v>0</v>
      </c>
      <c r="C83" s="385">
        <v>0</v>
      </c>
      <c r="D83" s="385">
        <v>0</v>
      </c>
      <c r="E83" s="385">
        <v>0</v>
      </c>
      <c r="F83" s="385">
        <v>0</v>
      </c>
      <c r="G83" s="385">
        <v>0</v>
      </c>
      <c r="H83" s="385">
        <v>0</v>
      </c>
      <c r="I83" s="385">
        <v>0</v>
      </c>
      <c r="J83" s="385">
        <v>0</v>
      </c>
      <c r="K83" s="385">
        <v>0</v>
      </c>
      <c r="L83" s="385">
        <v>0</v>
      </c>
      <c r="M83" s="385">
        <v>0</v>
      </c>
      <c r="N83" s="385">
        <v>0</v>
      </c>
      <c r="O83" s="385">
        <v>0</v>
      </c>
      <c r="P83" s="385">
        <v>0</v>
      </c>
      <c r="Q83" s="385">
        <v>0</v>
      </c>
      <c r="R83" s="385">
        <v>0</v>
      </c>
      <c r="S83" s="385">
        <v>0</v>
      </c>
      <c r="T83" s="385">
        <v>0</v>
      </c>
      <c r="U83" s="385">
        <v>0</v>
      </c>
      <c r="V83" s="385">
        <v>0</v>
      </c>
      <c r="W83" s="385">
        <v>0</v>
      </c>
      <c r="X83" s="385">
        <v>0</v>
      </c>
      <c r="Y83" s="385">
        <v>0</v>
      </c>
      <c r="Z83" s="385">
        <v>0</v>
      </c>
      <c r="AA83" s="385">
        <v>0</v>
      </c>
      <c r="AB83" s="385">
        <v>0</v>
      </c>
      <c r="AC83" s="385">
        <v>0</v>
      </c>
      <c r="AD83" s="385">
        <v>0</v>
      </c>
      <c r="AE83" s="385">
        <v>0</v>
      </c>
      <c r="AF83" s="385">
        <v>0</v>
      </c>
      <c r="AG83" s="385">
        <v>0</v>
      </c>
      <c r="AH83" s="385">
        <v>0</v>
      </c>
      <c r="AI83" s="385">
        <v>0</v>
      </c>
      <c r="AJ83" s="385">
        <v>0</v>
      </c>
      <c r="AK83" s="385">
        <v>0</v>
      </c>
      <c r="AL83" s="385">
        <v>0</v>
      </c>
      <c r="AM83" s="385">
        <v>0</v>
      </c>
      <c r="AN83" s="385">
        <v>0</v>
      </c>
      <c r="AO83" s="385">
        <v>0</v>
      </c>
      <c r="AP83" s="385">
        <v>0</v>
      </c>
      <c r="AQ83" s="385">
        <v>0</v>
      </c>
      <c r="AR83" s="385">
        <v>0</v>
      </c>
      <c r="AS83" s="385">
        <v>0</v>
      </c>
      <c r="AT83" s="385">
        <v>0</v>
      </c>
      <c r="AU83" s="385">
        <v>0</v>
      </c>
      <c r="AV83" s="385">
        <v>0</v>
      </c>
      <c r="AW83" s="385">
        <v>0</v>
      </c>
      <c r="AX83" s="385">
        <v>0</v>
      </c>
      <c r="AY83" s="385">
        <v>0</v>
      </c>
      <c r="AZ83" s="385">
        <v>0</v>
      </c>
      <c r="BA83" s="385" t="s">
        <v>532</v>
      </c>
      <c r="BB83" s="385" t="s">
        <v>532</v>
      </c>
      <c r="BC83" s="385" t="s">
        <v>532</v>
      </c>
      <c r="BD83" s="385" t="s">
        <v>532</v>
      </c>
      <c r="BE83" s="385" t="s">
        <v>532</v>
      </c>
      <c r="BF83" s="385" t="s">
        <v>532</v>
      </c>
      <c r="BG83" s="385" t="s">
        <v>532</v>
      </c>
      <c r="BH83" s="385" t="s">
        <v>532</v>
      </c>
      <c r="BI83" s="385" t="s">
        <v>532</v>
      </c>
    </row>
    <row r="84" spans="1:61" x14ac:dyDescent="0.25">
      <c r="A84" s="386" t="s">
        <v>303</v>
      </c>
      <c r="B84" s="385">
        <v>-14003740.333333332</v>
      </c>
      <c r="C84" s="385">
        <v>0</v>
      </c>
      <c r="D84" s="385">
        <v>0</v>
      </c>
      <c r="E84" s="385">
        <v>0</v>
      </c>
      <c r="F84" s="385">
        <v>0</v>
      </c>
      <c r="G84" s="385">
        <v>0</v>
      </c>
      <c r="H84" s="385">
        <v>0</v>
      </c>
      <c r="I84" s="385">
        <v>0</v>
      </c>
      <c r="J84" s="385">
        <v>0</v>
      </c>
      <c r="K84" s="385">
        <v>0</v>
      </c>
      <c r="L84" s="385">
        <v>0</v>
      </c>
      <c r="M84" s="385">
        <v>0</v>
      </c>
      <c r="N84" s="385">
        <v>0</v>
      </c>
      <c r="O84" s="385">
        <v>0</v>
      </c>
      <c r="P84" s="385">
        <v>0</v>
      </c>
      <c r="Q84" s="385">
        <v>0</v>
      </c>
      <c r="R84" s="385">
        <v>0</v>
      </c>
      <c r="S84" s="385">
        <v>0</v>
      </c>
      <c r="T84" s="385">
        <v>0</v>
      </c>
      <c r="U84" s="385">
        <v>0</v>
      </c>
      <c r="V84" s="385">
        <v>0</v>
      </c>
      <c r="W84" s="385">
        <v>0</v>
      </c>
      <c r="X84" s="385">
        <v>0</v>
      </c>
      <c r="Y84" s="385">
        <v>0</v>
      </c>
      <c r="Z84" s="385">
        <v>0</v>
      </c>
      <c r="AA84" s="385">
        <v>0</v>
      </c>
      <c r="AB84" s="385">
        <v>0</v>
      </c>
      <c r="AC84" s="385">
        <v>0</v>
      </c>
      <c r="AD84" s="385">
        <v>0</v>
      </c>
      <c r="AE84" s="385">
        <v>0</v>
      </c>
      <c r="AF84" s="385">
        <v>0</v>
      </c>
      <c r="AG84" s="385">
        <v>0</v>
      </c>
      <c r="AH84" s="385">
        <v>0</v>
      </c>
      <c r="AI84" s="385">
        <v>0</v>
      </c>
      <c r="AJ84" s="385">
        <v>0</v>
      </c>
      <c r="AK84" s="385">
        <v>0</v>
      </c>
      <c r="AL84" s="385">
        <v>0</v>
      </c>
      <c r="AM84" s="385">
        <v>0</v>
      </c>
      <c r="AN84" s="385">
        <v>0</v>
      </c>
      <c r="AO84" s="385">
        <v>0</v>
      </c>
      <c r="AP84" s="385">
        <v>0</v>
      </c>
      <c r="AQ84" s="385">
        <v>0</v>
      </c>
      <c r="AR84" s="385">
        <v>0</v>
      </c>
      <c r="AS84" s="385">
        <v>0</v>
      </c>
      <c r="AT84" s="385">
        <v>0</v>
      </c>
      <c r="AU84" s="385">
        <v>0</v>
      </c>
      <c r="AV84" s="385">
        <v>0</v>
      </c>
      <c r="AW84" s="385">
        <v>0</v>
      </c>
      <c r="AX84" s="385">
        <v>0</v>
      </c>
      <c r="AY84" s="385">
        <v>0</v>
      </c>
      <c r="AZ84" s="385">
        <v>0</v>
      </c>
      <c r="BA84" s="385">
        <v>1</v>
      </c>
      <c r="BB84" s="385">
        <v>2</v>
      </c>
      <c r="BC84" s="385">
        <v>3</v>
      </c>
      <c r="BD84" s="385">
        <v>4</v>
      </c>
      <c r="BE84" s="385">
        <v>5</v>
      </c>
      <c r="BF84" s="385">
        <v>6</v>
      </c>
      <c r="BG84" s="385">
        <v>7</v>
      </c>
      <c r="BH84" s="385">
        <v>8</v>
      </c>
      <c r="BI84" s="385">
        <v>9</v>
      </c>
    </row>
    <row r="85" spans="1:61" x14ac:dyDescent="0.25">
      <c r="A85" s="386" t="s">
        <v>302</v>
      </c>
      <c r="B85" s="385">
        <v>0</v>
      </c>
      <c r="C85" s="385">
        <v>0</v>
      </c>
      <c r="D85" s="385">
        <v>0</v>
      </c>
      <c r="E85" s="385">
        <v>0</v>
      </c>
      <c r="F85" s="385">
        <v>0</v>
      </c>
      <c r="G85" s="385">
        <v>0</v>
      </c>
      <c r="H85" s="385">
        <v>0</v>
      </c>
      <c r="I85" s="385">
        <v>0</v>
      </c>
      <c r="J85" s="385">
        <v>0</v>
      </c>
      <c r="K85" s="385">
        <v>0</v>
      </c>
      <c r="L85" s="385">
        <v>0</v>
      </c>
      <c r="M85" s="385">
        <v>0</v>
      </c>
      <c r="N85" s="385">
        <v>0</v>
      </c>
      <c r="O85" s="385">
        <v>0</v>
      </c>
      <c r="P85" s="385">
        <v>0</v>
      </c>
      <c r="Q85" s="385">
        <v>0</v>
      </c>
      <c r="R85" s="385">
        <v>0</v>
      </c>
      <c r="S85" s="385">
        <v>0</v>
      </c>
      <c r="T85" s="385">
        <v>0</v>
      </c>
      <c r="U85" s="385">
        <v>0</v>
      </c>
      <c r="V85" s="385">
        <v>0</v>
      </c>
      <c r="W85" s="385">
        <v>0</v>
      </c>
      <c r="X85" s="385">
        <v>0</v>
      </c>
      <c r="Y85" s="385">
        <v>0</v>
      </c>
      <c r="Z85" s="385">
        <v>0</v>
      </c>
      <c r="AA85" s="385">
        <v>0</v>
      </c>
      <c r="AB85" s="385">
        <v>0</v>
      </c>
      <c r="AC85" s="385">
        <v>0</v>
      </c>
      <c r="AD85" s="385">
        <v>0</v>
      </c>
      <c r="AE85" s="385">
        <v>0</v>
      </c>
      <c r="AF85" s="385">
        <v>0</v>
      </c>
      <c r="AG85" s="385">
        <v>0</v>
      </c>
      <c r="AH85" s="385">
        <v>0</v>
      </c>
      <c r="AI85" s="385">
        <v>0</v>
      </c>
      <c r="AJ85" s="385">
        <v>0</v>
      </c>
      <c r="AK85" s="385">
        <v>0</v>
      </c>
      <c r="AL85" s="385">
        <v>0</v>
      </c>
      <c r="AM85" s="385">
        <v>0</v>
      </c>
      <c r="AN85" s="385">
        <v>0</v>
      </c>
      <c r="AO85" s="385">
        <v>0</v>
      </c>
      <c r="AP85" s="385">
        <v>0</v>
      </c>
      <c r="AQ85" s="385">
        <v>0</v>
      </c>
      <c r="AR85" s="385">
        <v>0</v>
      </c>
      <c r="AS85" s="385">
        <v>0</v>
      </c>
      <c r="AT85" s="385">
        <v>0</v>
      </c>
      <c r="AU85" s="385">
        <v>0</v>
      </c>
      <c r="AV85" s="385">
        <v>0</v>
      </c>
      <c r="AW85" s="385">
        <v>0</v>
      </c>
      <c r="AX85" s="385">
        <v>0</v>
      </c>
      <c r="AY85" s="385">
        <v>0</v>
      </c>
      <c r="AZ85" s="385">
        <v>0</v>
      </c>
      <c r="BA85" s="385">
        <v>0</v>
      </c>
      <c r="BB85" s="385">
        <v>0</v>
      </c>
      <c r="BC85" s="385">
        <v>0</v>
      </c>
      <c r="BD85" s="385">
        <v>0</v>
      </c>
      <c r="BE85" s="385">
        <v>0</v>
      </c>
      <c r="BF85" s="385">
        <v>0</v>
      </c>
      <c r="BG85" s="385">
        <v>0</v>
      </c>
      <c r="BH85" s="385">
        <v>0</v>
      </c>
      <c r="BI85" s="385">
        <v>0</v>
      </c>
    </row>
    <row r="86" spans="1:61" s="332" customFormat="1" ht="14.25" x14ac:dyDescent="0.25">
      <c r="A86" s="394" t="s">
        <v>301</v>
      </c>
      <c r="B86" s="383">
        <v>-16804488.399999999</v>
      </c>
      <c r="C86" s="383">
        <v>3812013.7897653333</v>
      </c>
      <c r="D86" s="383">
        <v>3814478.4480640003</v>
      </c>
      <c r="E86" s="383">
        <v>3816943.1063626665</v>
      </c>
      <c r="F86" s="383">
        <v>3420155.8313279999</v>
      </c>
      <c r="G86" s="383">
        <v>3021872.4229600001</v>
      </c>
      <c r="H86" s="383">
        <v>3024337.0812586667</v>
      </c>
      <c r="I86" s="383">
        <v>3026801.7395573333</v>
      </c>
      <c r="J86" s="383">
        <v>3029266.3978560003</v>
      </c>
      <c r="K86" s="383">
        <v>3031731.0561546669</v>
      </c>
      <c r="L86" s="383">
        <v>3034195.7144533331</v>
      </c>
      <c r="M86" s="383">
        <v>3036660.3727519996</v>
      </c>
      <c r="N86" s="383">
        <v>3039125.0310506672</v>
      </c>
      <c r="O86" s="383">
        <v>3041589.6893493333</v>
      </c>
      <c r="P86" s="383">
        <v>3044054.3476480008</v>
      </c>
      <c r="Q86" s="383">
        <v>3046519.0059466665</v>
      </c>
      <c r="R86" s="383">
        <v>3048983.664245334</v>
      </c>
      <c r="S86" s="383">
        <v>3051448.3225439992</v>
      </c>
      <c r="T86" s="383">
        <v>3053912.9808426667</v>
      </c>
      <c r="U86" s="383">
        <v>3056377.6391413342</v>
      </c>
      <c r="V86" s="383">
        <v>3058842.2974399994</v>
      </c>
      <c r="W86" s="383">
        <v>3061306.9557386669</v>
      </c>
      <c r="X86" s="383">
        <v>3063771.6140373326</v>
      </c>
      <c r="Y86" s="383">
        <v>3066236.2723360001</v>
      </c>
      <c r="Z86" s="383">
        <v>3068700.9306346672</v>
      </c>
      <c r="AA86" s="383">
        <v>3071165.5889333328</v>
      </c>
      <c r="AB86" s="383">
        <v>3073630.2472320003</v>
      </c>
      <c r="AC86" s="383">
        <v>3076094.9055306655</v>
      </c>
      <c r="AD86" s="383">
        <v>3078559.5638293349</v>
      </c>
      <c r="AE86" s="383">
        <v>3081024.2221280006</v>
      </c>
      <c r="AF86" s="383">
        <v>3083488.8804266658</v>
      </c>
      <c r="AG86" s="383">
        <v>3085953.5387253314</v>
      </c>
      <c r="AH86" s="383">
        <v>3088418.1970240008</v>
      </c>
      <c r="AI86" s="383">
        <v>3090882.8553226665</v>
      </c>
      <c r="AJ86" s="383">
        <v>3093347.5136213317</v>
      </c>
      <c r="AK86" s="383">
        <v>3095812.171920001</v>
      </c>
      <c r="AL86" s="383">
        <v>3098276.8302186667</v>
      </c>
      <c r="AM86" s="383">
        <v>3100741.4885173319</v>
      </c>
      <c r="AN86" s="383">
        <v>3103206.1468160013</v>
      </c>
      <c r="AO86" s="383">
        <v>3105670.8051146669</v>
      </c>
      <c r="AP86" s="383">
        <v>3108135.4634133326</v>
      </c>
      <c r="AQ86" s="383">
        <v>3110600.1217120015</v>
      </c>
      <c r="AR86" s="383">
        <v>3113064.7800106672</v>
      </c>
      <c r="AS86" s="383">
        <v>3115529.4383093328</v>
      </c>
      <c r="AT86" s="383">
        <v>3117994.096607998</v>
      </c>
      <c r="AU86" s="383">
        <v>3120458.7549066674</v>
      </c>
      <c r="AV86" s="383">
        <v>3122923.4132053331</v>
      </c>
      <c r="AW86" s="383">
        <v>3125388.0715039987</v>
      </c>
      <c r="AX86" s="383">
        <v>3127852.7298026676</v>
      </c>
      <c r="AY86" s="383">
        <v>3130317.388101337</v>
      </c>
      <c r="AZ86" s="383">
        <v>3132782.0463999989</v>
      </c>
      <c r="BA86" s="383" t="s">
        <v>614</v>
      </c>
      <c r="BB86" s="383" t="s">
        <v>614</v>
      </c>
      <c r="BC86" s="383" t="s">
        <v>614</v>
      </c>
      <c r="BD86" s="383" t="s">
        <v>614</v>
      </c>
      <c r="BE86" s="383" t="s">
        <v>614</v>
      </c>
      <c r="BF86" s="383" t="s">
        <v>614</v>
      </c>
      <c r="BG86" s="383" t="s">
        <v>614</v>
      </c>
      <c r="BH86" s="383" t="s">
        <v>614</v>
      </c>
      <c r="BI86" s="383" t="s">
        <v>614</v>
      </c>
    </row>
    <row r="87" spans="1:61" s="332" customFormat="1" ht="14.25" x14ac:dyDescent="0.25">
      <c r="A87" s="394" t="s">
        <v>608</v>
      </c>
      <c r="B87" s="383">
        <v>-16804488.399999999</v>
      </c>
      <c r="C87" s="383">
        <v>-12992474.610234665</v>
      </c>
      <c r="D87" s="383">
        <v>-9177996.1621706635</v>
      </c>
      <c r="E87" s="383">
        <v>-5361053.0558079965</v>
      </c>
      <c r="F87" s="383">
        <v>-1940897.2244799966</v>
      </c>
      <c r="G87" s="383">
        <v>1080975.1984800035</v>
      </c>
      <c r="H87" s="383">
        <v>4105312.2797386702</v>
      </c>
      <c r="I87" s="383">
        <v>7132114.0192960035</v>
      </c>
      <c r="J87" s="383">
        <v>10161380.417152004</v>
      </c>
      <c r="K87" s="383">
        <v>13193111.473306671</v>
      </c>
      <c r="L87" s="383">
        <v>16227307.187760003</v>
      </c>
      <c r="M87" s="383">
        <v>19263967.560512003</v>
      </c>
      <c r="N87" s="383">
        <v>22303092.59156267</v>
      </c>
      <c r="O87" s="383">
        <v>25344682.280912004</v>
      </c>
      <c r="P87" s="383">
        <v>28388736.628560007</v>
      </c>
      <c r="Q87" s="383">
        <v>31435255.634506673</v>
      </c>
      <c r="R87" s="383">
        <v>34484239.29875201</v>
      </c>
      <c r="S87" s="383">
        <v>37535687.621296011</v>
      </c>
      <c r="T87" s="383">
        <v>40589600.602138676</v>
      </c>
      <c r="U87" s="383">
        <v>43645978.241280012</v>
      </c>
      <c r="V87" s="383">
        <v>46704820.538720012</v>
      </c>
      <c r="W87" s="383">
        <v>49766127.494458675</v>
      </c>
      <c r="X87" s="383">
        <v>52829899.10849601</v>
      </c>
      <c r="Y87" s="383">
        <v>55896135.380832009</v>
      </c>
      <c r="Z87" s="383">
        <v>58964836.311466679</v>
      </c>
      <c r="AA87" s="383">
        <v>62036001.900400013</v>
      </c>
      <c r="AB87" s="383">
        <v>65109632.14763201</v>
      </c>
      <c r="AC87" s="383">
        <v>68185727.053162679</v>
      </c>
      <c r="AD87" s="383">
        <v>71264286.616992012</v>
      </c>
      <c r="AE87" s="383">
        <v>74345310.839120016</v>
      </c>
      <c r="AF87" s="383">
        <v>77428799.719546676</v>
      </c>
      <c r="AG87" s="383">
        <v>80514753.258272007</v>
      </c>
      <c r="AH87" s="383">
        <v>83603171.45529601</v>
      </c>
      <c r="AI87" s="383">
        <v>86694054.310618669</v>
      </c>
      <c r="AJ87" s="383">
        <v>89787401.824239999</v>
      </c>
      <c r="AK87" s="383">
        <v>92883213.996160001</v>
      </c>
      <c r="AL87" s="383">
        <v>95981490.826378673</v>
      </c>
      <c r="AM87" s="383">
        <v>99082232.314896002</v>
      </c>
      <c r="AN87" s="383">
        <v>102185438.461712</v>
      </c>
      <c r="AO87" s="383">
        <v>105291109.26682667</v>
      </c>
      <c r="AP87" s="383">
        <v>108399244.73024</v>
      </c>
      <c r="AQ87" s="383">
        <v>111509844.851952</v>
      </c>
      <c r="AR87" s="383">
        <v>114622909.63196267</v>
      </c>
      <c r="AS87" s="383">
        <v>117738439.070272</v>
      </c>
      <c r="AT87" s="383">
        <v>120856433.16688</v>
      </c>
      <c r="AU87" s="383">
        <v>123976891.92178667</v>
      </c>
      <c r="AV87" s="383">
        <v>127099815.33499199</v>
      </c>
      <c r="AW87" s="383">
        <v>130225203.40649599</v>
      </c>
      <c r="AX87" s="383">
        <v>133353056.13629866</v>
      </c>
      <c r="AY87" s="383">
        <v>136483373.5244</v>
      </c>
      <c r="AZ87" s="383">
        <v>139616155.57080001</v>
      </c>
      <c r="BA87" s="383" t="s">
        <v>614</v>
      </c>
      <c r="BB87" s="383" t="s">
        <v>614</v>
      </c>
      <c r="BC87" s="383" t="s">
        <v>614</v>
      </c>
      <c r="BD87" s="383" t="s">
        <v>614</v>
      </c>
      <c r="BE87" s="383" t="s">
        <v>614</v>
      </c>
      <c r="BF87" s="383" t="s">
        <v>614</v>
      </c>
      <c r="BG87" s="383" t="s">
        <v>614</v>
      </c>
      <c r="BH87" s="383" t="s">
        <v>614</v>
      </c>
      <c r="BI87" s="383" t="s">
        <v>614</v>
      </c>
    </row>
    <row r="88" spans="1:61" x14ac:dyDescent="0.25">
      <c r="A88" s="395" t="s">
        <v>300</v>
      </c>
      <c r="B88" s="396">
        <v>1</v>
      </c>
      <c r="C88" s="396">
        <v>0.88105726872246692</v>
      </c>
      <c r="D88" s="396">
        <v>0.77626191076869333</v>
      </c>
      <c r="E88" s="396">
        <v>0.68393119891514842</v>
      </c>
      <c r="F88" s="396">
        <v>0.60258255411026285</v>
      </c>
      <c r="G88" s="396">
        <v>0.53090973930419638</v>
      </c>
      <c r="H88" s="396">
        <v>0.4677618848495122</v>
      </c>
      <c r="I88" s="396">
        <v>0.41212500867798435</v>
      </c>
      <c r="J88" s="396">
        <v>0.3631057345180479</v>
      </c>
      <c r="K88" s="396">
        <v>0.31991694671193649</v>
      </c>
      <c r="L88" s="396">
        <v>0.28186515128804979</v>
      </c>
      <c r="M88" s="396">
        <v>0.24833934034189409</v>
      </c>
      <c r="N88" s="396">
        <v>0.21880118091796832</v>
      </c>
      <c r="O88" s="396">
        <v>0.19277637085283555</v>
      </c>
      <c r="P88" s="396">
        <v>0.16984702277782865</v>
      </c>
      <c r="Q88" s="396">
        <v>0.14964495398927638</v>
      </c>
      <c r="R88" s="396">
        <v>0.13184577443989109</v>
      </c>
      <c r="S88" s="396">
        <v>0.11616367792060887</v>
      </c>
      <c r="T88" s="396">
        <v>0.102346852793488</v>
      </c>
      <c r="U88" s="396">
        <v>9.0173438584570942E-2</v>
      </c>
      <c r="V88" s="396">
        <v>7.9447963510635183E-2</v>
      </c>
      <c r="W88" s="396">
        <v>6.999820573624245E-2</v>
      </c>
      <c r="X88" s="396">
        <v>6.1672427961447097E-2</v>
      </c>
      <c r="Y88" s="396">
        <v>5.4336940935195678E-2</v>
      </c>
      <c r="Z88" s="396">
        <v>4.7873956771097514E-2</v>
      </c>
      <c r="AA88" s="396">
        <v>4.2179697595680632E-2</v>
      </c>
      <c r="AB88" s="396">
        <v>3.7162729159189986E-2</v>
      </c>
      <c r="AC88" s="396">
        <v>3.2742492651268711E-2</v>
      </c>
      <c r="AD88" s="396">
        <v>2.8848011146492256E-2</v>
      </c>
      <c r="AE88" s="396">
        <v>2.5416749908803746E-2</v>
      </c>
      <c r="AF88" s="396">
        <v>2.239361225445264E-2</v>
      </c>
      <c r="AG88" s="396">
        <v>1.9730054849738013E-2</v>
      </c>
      <c r="AH88" s="396">
        <v>1.7383308237654636E-2</v>
      </c>
      <c r="AI88" s="396">
        <v>1.5315690077228756E-2</v>
      </c>
      <c r="AJ88" s="396">
        <v>1.3494000068042956E-2</v>
      </c>
      <c r="AK88" s="396">
        <v>1.1888986844090711E-2</v>
      </c>
      <c r="AL88" s="396">
        <v>1.0474878276731903E-2</v>
      </c>
      <c r="AM88" s="396">
        <v>9.228967644697713E-3</v>
      </c>
      <c r="AN88" s="396">
        <v>8.1312490261653842E-3</v>
      </c>
      <c r="AO88" s="396">
        <v>7.1640960582954934E-3</v>
      </c>
      <c r="AP88" s="396">
        <v>6.3119789059872195E-3</v>
      </c>
      <c r="AQ88" s="396">
        <v>5.5612148951429243E-3</v>
      </c>
      <c r="AR88" s="396">
        <v>4.8997488062933253E-3</v>
      </c>
      <c r="AS88" s="396">
        <v>4.3169593006989653E-3</v>
      </c>
      <c r="AT88" s="396">
        <v>3.8034883706598811E-3</v>
      </c>
      <c r="AU88" s="396">
        <v>3.3510910754712612E-3</v>
      </c>
      <c r="AV88" s="396">
        <v>2.9525031501949437E-3</v>
      </c>
      <c r="AW88" s="396">
        <v>2.6013243614052368E-3</v>
      </c>
      <c r="AX88" s="396">
        <v>2.2919157369209139E-3</v>
      </c>
      <c r="AY88" s="396">
        <v>2.0193090193135802E-3</v>
      </c>
      <c r="AZ88" s="396">
        <v>1.7791268892630662E-3</v>
      </c>
      <c r="BA88" s="396" t="s">
        <v>614</v>
      </c>
      <c r="BB88" s="396" t="s">
        <v>614</v>
      </c>
      <c r="BC88" s="396" t="s">
        <v>614</v>
      </c>
      <c r="BD88" s="396" t="s">
        <v>614</v>
      </c>
      <c r="BE88" s="396" t="s">
        <v>614</v>
      </c>
      <c r="BF88" s="396" t="s">
        <v>614</v>
      </c>
      <c r="BG88" s="396" t="s">
        <v>614</v>
      </c>
      <c r="BH88" s="396" t="s">
        <v>614</v>
      </c>
      <c r="BI88" s="396" t="s">
        <v>614</v>
      </c>
    </row>
    <row r="89" spans="1:61" s="332" customFormat="1" ht="14.25" x14ac:dyDescent="0.25">
      <c r="A89" s="397" t="s">
        <v>609</v>
      </c>
      <c r="B89" s="398">
        <v>-16804488.399999999</v>
      </c>
      <c r="C89" s="398">
        <v>3358602.4579430246</v>
      </c>
      <c r="D89" s="398">
        <v>2961034.3286801609</v>
      </c>
      <c r="E89" s="398">
        <v>2610526.4749255292</v>
      </c>
      <c r="F89" s="398">
        <v>2060926.2362967355</v>
      </c>
      <c r="G89" s="398">
        <v>1604341.5002842338</v>
      </c>
      <c r="H89" s="398">
        <v>1414669.6135498262</v>
      </c>
      <c r="I89" s="398">
        <v>1247420.6931816041</v>
      </c>
      <c r="J89" s="398">
        <v>1099944.000444344</v>
      </c>
      <c r="K89" s="398">
        <v>969902.14273675554</v>
      </c>
      <c r="L89" s="398">
        <v>855234.03409194108</v>
      </c>
      <c r="M89" s="398">
        <v>754122.23381160176</v>
      </c>
      <c r="N89" s="398">
        <v>664964.14575124311</v>
      </c>
      <c r="O89" s="398">
        <v>586346.62193616794</v>
      </c>
      <c r="P89" s="398">
        <v>517023.5681219183</v>
      </c>
      <c r="Q89" s="398">
        <v>455896.19647234492</v>
      </c>
      <c r="R89" s="398">
        <v>401995.61246700294</v>
      </c>
      <c r="S89" s="398">
        <v>354467.46013138333</v>
      </c>
      <c r="T89" s="398">
        <v>312558.38229442656</v>
      </c>
      <c r="U89" s="398">
        <v>275604.08133436705</v>
      </c>
      <c r="V89" s="398">
        <v>243018.79123180057</v>
      </c>
      <c r="W89" s="398">
        <v>214285.99410958527</v>
      </c>
      <c r="X89" s="398">
        <v>188950.23415704389</v>
      </c>
      <c r="Y89" s="398">
        <v>166609.8992232758</v>
      </c>
      <c r="Z89" s="398">
        <v>146910.85569663078</v>
      </c>
      <c r="AA89" s="398">
        <v>129540.83580746839</v>
      </c>
      <c r="AB89" s="398">
        <v>114224.48841337698</v>
      </c>
      <c r="AC89" s="398">
        <v>100719.01483894294</v>
      </c>
      <c r="AD89" s="398">
        <v>88810.320612488984</v>
      </c>
      <c r="AE89" s="398">
        <v>78309.622116793995</v>
      </c>
      <c r="AF89" s="398">
        <v>69050.45437919104</v>
      </c>
      <c r="AG89" s="398">
        <v>60886.032582793909</v>
      </c>
      <c r="AH89" s="398">
        <v>53686.925485649794</v>
      </c>
      <c r="AI89" s="398">
        <v>47339.003877141848</v>
      </c>
      <c r="AJ89" s="398">
        <v>41741.631559286754</v>
      </c>
      <c r="AK89" s="398">
        <v>36806.070183732787</v>
      </c>
      <c r="AL89" s="398">
        <v>32454.072664159292</v>
      </c>
      <c r="AM89" s="398">
        <v>28616.64287209828</v>
      </c>
      <c r="AN89" s="398">
        <v>25232.941959288044</v>
      </c>
      <c r="AO89" s="398">
        <v>22249.323973285376</v>
      </c>
      <c r="AP89" s="398">
        <v>19618.485482015767</v>
      </c>
      <c r="AQ89" s="398">
        <v>17298.715729698175</v>
      </c>
      <c r="AR89" s="398">
        <v>15253.235439771061</v>
      </c>
      <c r="AS89" s="398">
        <v>13449.613785310898</v>
      </c>
      <c r="AT89" s="398">
        <v>11859.254286234682</v>
      </c>
      <c r="AU89" s="398">
        <v>10456.941484943896</v>
      </c>
      <c r="AV89" s="398">
        <v>9220.4412153062913</v>
      </c>
      <c r="AW89" s="398">
        <v>8130.1481292486842</v>
      </c>
      <c r="AX89" s="398">
        <v>7168.7748942057733</v>
      </c>
      <c r="AY89" s="398">
        <v>6321.0781351071582</v>
      </c>
      <c r="AZ89" s="398">
        <v>5573.6167769508129</v>
      </c>
      <c r="BA89" s="398" t="s">
        <v>614</v>
      </c>
      <c r="BB89" s="398" t="s">
        <v>614</v>
      </c>
      <c r="BC89" s="398" t="s">
        <v>614</v>
      </c>
      <c r="BD89" s="398" t="s">
        <v>614</v>
      </c>
      <c r="BE89" s="398" t="s">
        <v>614</v>
      </c>
      <c r="BF89" s="398" t="s">
        <v>614</v>
      </c>
      <c r="BG89" s="398" t="s">
        <v>614</v>
      </c>
      <c r="BH89" s="398" t="s">
        <v>614</v>
      </c>
      <c r="BI89" s="398" t="s">
        <v>614</v>
      </c>
    </row>
    <row r="90" spans="1:61" s="332" customFormat="1" ht="14.25" x14ac:dyDescent="0.25">
      <c r="A90" s="397" t="s">
        <v>610</v>
      </c>
      <c r="B90" s="398">
        <v>-16804488.399999999</v>
      </c>
      <c r="C90" s="398">
        <v>-13445885.942056974</v>
      </c>
      <c r="D90" s="398">
        <v>-10484851.613376813</v>
      </c>
      <c r="E90" s="398">
        <v>-7874325.1384512838</v>
      </c>
      <c r="F90" s="398">
        <v>-5813398.9021545481</v>
      </c>
      <c r="G90" s="398">
        <v>-4209057.401870314</v>
      </c>
      <c r="H90" s="398">
        <v>-2794387.7883204878</v>
      </c>
      <c r="I90" s="398">
        <v>-1546967.0951388837</v>
      </c>
      <c r="J90" s="398">
        <v>-447023.09469453967</v>
      </c>
      <c r="K90" s="398">
        <v>522879.04804221587</v>
      </c>
      <c r="L90" s="398">
        <v>1378113.082134157</v>
      </c>
      <c r="M90" s="398">
        <v>2132235.3159457585</v>
      </c>
      <c r="N90" s="398">
        <v>2797199.4616970015</v>
      </c>
      <c r="O90" s="398">
        <v>3383546.0836331695</v>
      </c>
      <c r="P90" s="398">
        <v>3900569.651755088</v>
      </c>
      <c r="Q90" s="398">
        <v>4356465.8482274329</v>
      </c>
      <c r="R90" s="398">
        <v>4758461.460694436</v>
      </c>
      <c r="S90" s="398">
        <v>5112928.9208258195</v>
      </c>
      <c r="T90" s="398">
        <v>5425487.3031202462</v>
      </c>
      <c r="U90" s="398">
        <v>5701091.3844546136</v>
      </c>
      <c r="V90" s="398">
        <v>5944110.1756864144</v>
      </c>
      <c r="W90" s="398">
        <v>6158396.1697959993</v>
      </c>
      <c r="X90" s="398">
        <v>6347346.4039530428</v>
      </c>
      <c r="Y90" s="398">
        <v>6513956.3031763183</v>
      </c>
      <c r="Z90" s="398">
        <v>6660867.158872949</v>
      </c>
      <c r="AA90" s="398">
        <v>6790407.9946804177</v>
      </c>
      <c r="AB90" s="398">
        <v>6904632.4830937944</v>
      </c>
      <c r="AC90" s="398">
        <v>7005351.4979327377</v>
      </c>
      <c r="AD90" s="398">
        <v>7094161.8185452269</v>
      </c>
      <c r="AE90" s="398">
        <v>7172471.4406620208</v>
      </c>
      <c r="AF90" s="398">
        <v>7241521.8950412115</v>
      </c>
      <c r="AG90" s="398">
        <v>7302407.9276240058</v>
      </c>
      <c r="AH90" s="398">
        <v>7356094.8531096559</v>
      </c>
      <c r="AI90" s="398">
        <v>7403433.8569867974</v>
      </c>
      <c r="AJ90" s="398">
        <v>7445175.4885460846</v>
      </c>
      <c r="AK90" s="398">
        <v>7481981.5587298172</v>
      </c>
      <c r="AL90" s="398">
        <v>7514435.6313939765</v>
      </c>
      <c r="AM90" s="398">
        <v>7543052.2742660744</v>
      </c>
      <c r="AN90" s="398">
        <v>7568285.2162253624</v>
      </c>
      <c r="AO90" s="398">
        <v>7590534.5401986474</v>
      </c>
      <c r="AP90" s="398">
        <v>7610153.0256806631</v>
      </c>
      <c r="AQ90" s="398">
        <v>7627451.7414103616</v>
      </c>
      <c r="AR90" s="398">
        <v>7642704.9768501325</v>
      </c>
      <c r="AS90" s="398">
        <v>7656154.5906354431</v>
      </c>
      <c r="AT90" s="398">
        <v>7668013.8449216774</v>
      </c>
      <c r="AU90" s="398">
        <v>7678470.7864066213</v>
      </c>
      <c r="AV90" s="398">
        <v>7687691.2276219279</v>
      </c>
      <c r="AW90" s="398">
        <v>7695821.3757511768</v>
      </c>
      <c r="AX90" s="398">
        <v>7702990.1506453827</v>
      </c>
      <c r="AY90" s="398">
        <v>7709311.2287804894</v>
      </c>
      <c r="AZ90" s="398">
        <v>7714884.8455574401</v>
      </c>
      <c r="BA90" s="398" t="s">
        <v>614</v>
      </c>
      <c r="BB90" s="398" t="s">
        <v>614</v>
      </c>
      <c r="BC90" s="398" t="s">
        <v>614</v>
      </c>
      <c r="BD90" s="398" t="s">
        <v>614</v>
      </c>
      <c r="BE90" s="398" t="s">
        <v>614</v>
      </c>
      <c r="BF90" s="398" t="s">
        <v>614</v>
      </c>
      <c r="BG90" s="398" t="s">
        <v>614</v>
      </c>
      <c r="BH90" s="398" t="s">
        <v>614</v>
      </c>
      <c r="BI90" s="398" t="s">
        <v>614</v>
      </c>
    </row>
    <row r="91" spans="1:61" s="332" customFormat="1" ht="14.25" x14ac:dyDescent="0.25">
      <c r="A91" s="397" t="s">
        <v>611</v>
      </c>
      <c r="B91" s="399">
        <v>0</v>
      </c>
      <c r="C91" s="399">
        <v>0</v>
      </c>
      <c r="D91" s="399">
        <v>0</v>
      </c>
      <c r="E91" s="399">
        <v>0</v>
      </c>
      <c r="F91" s="399">
        <v>0</v>
      </c>
      <c r="G91" s="399">
        <v>2.1969360127562565E-2</v>
      </c>
      <c r="H91" s="399">
        <v>6.9689278262467624E-2</v>
      </c>
      <c r="I91" s="399">
        <v>0.10292966364222123</v>
      </c>
      <c r="J91" s="399">
        <v>0.12664461572662433</v>
      </c>
      <c r="K91" s="399">
        <v>0.14393395236058582</v>
      </c>
      <c r="L91" s="399">
        <v>0.15677660655435521</v>
      </c>
      <c r="M91" s="399">
        <v>0.16646944255435669</v>
      </c>
      <c r="N91" s="399">
        <v>0.17388472960801371</v>
      </c>
      <c r="O91" s="399">
        <v>0.1796233967072034</v>
      </c>
      <c r="P91" s="399">
        <v>0.18410845440054513</v>
      </c>
      <c r="Q91" s="399">
        <v>0.18764342925111133</v>
      </c>
      <c r="R91" s="399">
        <v>0.19044984054266889</v>
      </c>
      <c r="S91" s="399">
        <v>0.19269180475880576</v>
      </c>
      <c r="T91" s="399">
        <v>0.19449254033529217</v>
      </c>
      <c r="U91" s="399">
        <v>0.1959456587608932</v>
      </c>
      <c r="V91" s="399">
        <v>0.19712302850464591</v>
      </c>
      <c r="W91" s="399">
        <v>0.19808034211869474</v>
      </c>
      <c r="X91" s="399">
        <v>0.198861116459917</v>
      </c>
      <c r="Y91" s="399">
        <v>0.19949960639442033</v>
      </c>
      <c r="Z91" s="399">
        <v>0.20002295367409606</v>
      </c>
      <c r="AA91" s="399">
        <v>0.20045278991965376</v>
      </c>
      <c r="AB91" s="399">
        <v>0.20080644495520694</v>
      </c>
      <c r="AC91" s="399">
        <v>0.20109786643573502</v>
      </c>
      <c r="AD91" s="399">
        <v>0.20133832593672896</v>
      </c>
      <c r="AE91" s="399">
        <v>0.20153696548476385</v>
      </c>
      <c r="AF91" s="399">
        <v>0.20170122372718646</v>
      </c>
      <c r="AG91" s="399">
        <v>0.20183717050553707</v>
      </c>
      <c r="AH91" s="399">
        <v>0.20194977114919532</v>
      </c>
      <c r="AI91" s="399">
        <v>0.20204309643260698</v>
      </c>
      <c r="AJ91" s="399">
        <v>0.20212049022457279</v>
      </c>
      <c r="AK91" s="399">
        <v>0.20218470397889732</v>
      </c>
      <c r="AL91" s="399">
        <v>0.20223800507935352</v>
      </c>
      <c r="AM91" s="399">
        <v>0.20228226445337594</v>
      </c>
      <c r="AN91" s="399">
        <v>0.2023190276631901</v>
      </c>
      <c r="AO91" s="399">
        <v>0.20234957276672705</v>
      </c>
      <c r="AP91" s="399">
        <v>0.20237495753917534</v>
      </c>
      <c r="AQ91" s="399">
        <v>0.20239605810531436</v>
      </c>
      <c r="AR91" s="399">
        <v>0.2024136006132411</v>
      </c>
      <c r="AS91" s="399">
        <v>0.20242818725260636</v>
      </c>
      <c r="AT91" s="399">
        <v>0.20244031766330606</v>
      </c>
      <c r="AU91" s="399">
        <v>0.20245040657750835</v>
      </c>
      <c r="AV91" s="399">
        <v>0.2024587983767534</v>
      </c>
      <c r="AW91" s="399">
        <v>0.20246577911734653</v>
      </c>
      <c r="AX91" s="399">
        <v>0.20247158647431163</v>
      </c>
      <c r="AY91" s="399">
        <v>0.20247641797138471</v>
      </c>
      <c r="AZ91" s="399">
        <v>0.20248043779766589</v>
      </c>
      <c r="BA91" s="399" t="s">
        <v>614</v>
      </c>
      <c r="BB91" s="399" t="s">
        <v>614</v>
      </c>
      <c r="BC91" s="399" t="s">
        <v>614</v>
      </c>
      <c r="BD91" s="399" t="s">
        <v>614</v>
      </c>
      <c r="BE91" s="399" t="s">
        <v>614</v>
      </c>
      <c r="BF91" s="399" t="s">
        <v>614</v>
      </c>
      <c r="BG91" s="399" t="s">
        <v>614</v>
      </c>
      <c r="BH91" s="399" t="s">
        <v>614</v>
      </c>
      <c r="BI91" s="399" t="s">
        <v>614</v>
      </c>
    </row>
    <row r="92" spans="1:61" s="332" customFormat="1" ht="14.25" x14ac:dyDescent="0.25">
      <c r="A92" s="397" t="s">
        <v>612</v>
      </c>
      <c r="B92" s="400">
        <v>0</v>
      </c>
      <c r="C92" s="400">
        <v>0</v>
      </c>
      <c r="D92" s="400">
        <v>0</v>
      </c>
      <c r="E92" s="400">
        <v>0</v>
      </c>
      <c r="F92" s="400">
        <v>0</v>
      </c>
      <c r="G92" s="400">
        <v>4.6422829798283933</v>
      </c>
      <c r="H92" s="400">
        <v>0</v>
      </c>
      <c r="I92" s="400">
        <v>0</v>
      </c>
      <c r="J92" s="400">
        <v>0</v>
      </c>
      <c r="K92" s="400">
        <v>0</v>
      </c>
      <c r="L92" s="400">
        <v>0</v>
      </c>
      <c r="M92" s="400">
        <v>0</v>
      </c>
      <c r="N92" s="400">
        <v>0</v>
      </c>
      <c r="O92" s="400">
        <v>0</v>
      </c>
      <c r="P92" s="400">
        <v>0</v>
      </c>
      <c r="Q92" s="400">
        <v>0</v>
      </c>
      <c r="R92" s="400">
        <v>0</v>
      </c>
      <c r="S92" s="400">
        <v>0</v>
      </c>
      <c r="T92" s="400">
        <v>0</v>
      </c>
      <c r="U92" s="400">
        <v>0</v>
      </c>
      <c r="V92" s="400">
        <v>0</v>
      </c>
      <c r="W92" s="400">
        <v>0</v>
      </c>
      <c r="X92" s="400">
        <v>0</v>
      </c>
      <c r="Y92" s="400">
        <v>0</v>
      </c>
      <c r="Z92" s="400">
        <v>0</v>
      </c>
      <c r="AA92" s="400">
        <v>0</v>
      </c>
      <c r="AB92" s="400">
        <v>0</v>
      </c>
      <c r="AC92" s="400">
        <v>0</v>
      </c>
      <c r="AD92" s="400">
        <v>0</v>
      </c>
      <c r="AE92" s="400">
        <v>0</v>
      </c>
      <c r="AF92" s="400">
        <v>0</v>
      </c>
      <c r="AG92" s="400">
        <v>0</v>
      </c>
      <c r="AH92" s="400">
        <v>0</v>
      </c>
      <c r="AI92" s="400">
        <v>0</v>
      </c>
      <c r="AJ92" s="400">
        <v>0</v>
      </c>
      <c r="AK92" s="400">
        <v>0</v>
      </c>
      <c r="AL92" s="400">
        <v>0</v>
      </c>
      <c r="AM92" s="400">
        <v>0</v>
      </c>
      <c r="AN92" s="400">
        <v>0</v>
      </c>
      <c r="AO92" s="400">
        <v>0</v>
      </c>
      <c r="AP92" s="400">
        <v>0</v>
      </c>
      <c r="AQ92" s="400">
        <v>0</v>
      </c>
      <c r="AR92" s="400">
        <v>0</v>
      </c>
      <c r="AS92" s="400">
        <v>0</v>
      </c>
      <c r="AT92" s="400">
        <v>0</v>
      </c>
      <c r="AU92" s="400">
        <v>0</v>
      </c>
      <c r="AV92" s="400">
        <v>0</v>
      </c>
      <c r="AW92" s="400">
        <v>0</v>
      </c>
      <c r="AX92" s="400">
        <v>0</v>
      </c>
      <c r="AY92" s="400">
        <v>0</v>
      </c>
      <c r="AZ92" s="400">
        <v>0</v>
      </c>
      <c r="BA92" s="400" t="s">
        <v>614</v>
      </c>
      <c r="BB92" s="400" t="s">
        <v>614</v>
      </c>
      <c r="BC92" s="400" t="s">
        <v>614</v>
      </c>
      <c r="BD92" s="400" t="s">
        <v>614</v>
      </c>
      <c r="BE92" s="400" t="s">
        <v>614</v>
      </c>
      <c r="BF92" s="400" t="s">
        <v>614</v>
      </c>
      <c r="BG92" s="400" t="s">
        <v>614</v>
      </c>
      <c r="BH92" s="400" t="s">
        <v>614</v>
      </c>
      <c r="BI92" s="400" t="s">
        <v>614</v>
      </c>
    </row>
    <row r="93" spans="1:61" s="332" customFormat="1" ht="15" thickBot="1" x14ac:dyDescent="0.3">
      <c r="A93" s="401" t="s">
        <v>613</v>
      </c>
      <c r="B93" s="402">
        <v>0</v>
      </c>
      <c r="C93" s="402">
        <v>0</v>
      </c>
      <c r="D93" s="402">
        <v>0</v>
      </c>
      <c r="E93" s="402">
        <v>0</v>
      </c>
      <c r="F93" s="402">
        <v>0</v>
      </c>
      <c r="G93" s="402">
        <v>0</v>
      </c>
      <c r="H93" s="402">
        <v>0</v>
      </c>
      <c r="I93" s="402">
        <v>0</v>
      </c>
      <c r="J93" s="402">
        <v>0</v>
      </c>
      <c r="K93" s="402">
        <v>8.460895048064522</v>
      </c>
      <c r="L93" s="402">
        <v>0</v>
      </c>
      <c r="M93" s="402">
        <v>0</v>
      </c>
      <c r="N93" s="402">
        <v>0</v>
      </c>
      <c r="O93" s="402">
        <v>0</v>
      </c>
      <c r="P93" s="402">
        <v>0</v>
      </c>
      <c r="Q93" s="402">
        <v>0</v>
      </c>
      <c r="R93" s="402">
        <v>0</v>
      </c>
      <c r="S93" s="402">
        <v>0</v>
      </c>
      <c r="T93" s="402">
        <v>0</v>
      </c>
      <c r="U93" s="402">
        <v>0</v>
      </c>
      <c r="V93" s="402">
        <v>0</v>
      </c>
      <c r="W93" s="402">
        <v>0</v>
      </c>
      <c r="X93" s="402">
        <v>0</v>
      </c>
      <c r="Y93" s="402">
        <v>0</v>
      </c>
      <c r="Z93" s="402">
        <v>0</v>
      </c>
      <c r="AA93" s="402">
        <v>0</v>
      </c>
      <c r="AB93" s="402">
        <v>0</v>
      </c>
      <c r="AC93" s="402">
        <v>0</v>
      </c>
      <c r="AD93" s="402">
        <v>0</v>
      </c>
      <c r="AE93" s="402">
        <v>0</v>
      </c>
      <c r="AF93" s="402">
        <v>0</v>
      </c>
      <c r="AG93" s="402">
        <v>0</v>
      </c>
      <c r="AH93" s="402">
        <v>0</v>
      </c>
      <c r="AI93" s="402">
        <v>0</v>
      </c>
      <c r="AJ93" s="402">
        <v>0</v>
      </c>
      <c r="AK93" s="402">
        <v>0</v>
      </c>
      <c r="AL93" s="402">
        <v>0</v>
      </c>
      <c r="AM93" s="402">
        <v>0</v>
      </c>
      <c r="AN93" s="402">
        <v>0</v>
      </c>
      <c r="AO93" s="402">
        <v>0</v>
      </c>
      <c r="AP93" s="402">
        <v>0</v>
      </c>
      <c r="AQ93" s="402">
        <v>0</v>
      </c>
      <c r="AR93" s="402">
        <v>0</v>
      </c>
      <c r="AS93" s="402">
        <v>0</v>
      </c>
      <c r="AT93" s="402">
        <v>0</v>
      </c>
      <c r="AU93" s="402">
        <v>0</v>
      </c>
      <c r="AV93" s="402">
        <v>0</v>
      </c>
      <c r="AW93" s="402">
        <v>0</v>
      </c>
      <c r="AX93" s="402">
        <v>0</v>
      </c>
      <c r="AY93" s="402">
        <v>0</v>
      </c>
      <c r="AZ93" s="402">
        <v>0</v>
      </c>
      <c r="BA93" s="402" t="s">
        <v>614</v>
      </c>
      <c r="BB93" s="402" t="s">
        <v>614</v>
      </c>
      <c r="BC93" s="402" t="s">
        <v>614</v>
      </c>
      <c r="BD93" s="402" t="s">
        <v>614</v>
      </c>
      <c r="BE93" s="402" t="s">
        <v>614</v>
      </c>
      <c r="BF93" s="402" t="s">
        <v>614</v>
      </c>
      <c r="BG93" s="402" t="s">
        <v>614</v>
      </c>
      <c r="BH93" s="402" t="s">
        <v>614</v>
      </c>
      <c r="BI93" s="402" t="s">
        <v>614</v>
      </c>
    </row>
    <row r="94" spans="1:61" x14ac:dyDescent="0.25">
      <c r="C94" s="403"/>
      <c r="D94" s="403"/>
      <c r="E94" s="403"/>
      <c r="F94" s="403"/>
      <c r="G94" s="403"/>
      <c r="H94" s="403"/>
      <c r="I94" s="403"/>
      <c r="J94" s="403"/>
    </row>
    <row r="95" spans="1:61" x14ac:dyDescent="0.25">
      <c r="A95" s="404"/>
      <c r="B95" s="404"/>
      <c r="C95" s="404"/>
      <c r="D95" s="404"/>
      <c r="E95" s="404"/>
      <c r="F95" s="404"/>
      <c r="G95" s="404"/>
      <c r="H95" s="404"/>
      <c r="I95" s="404"/>
      <c r="J95" s="404"/>
      <c r="K95" s="404"/>
    </row>
    <row r="97" spans="2:61" x14ac:dyDescent="0.25">
      <c r="C97" s="403"/>
    </row>
    <row r="99" spans="2:61" x14ac:dyDescent="0.25">
      <c r="C99" s="330" t="s">
        <v>532</v>
      </c>
      <c r="AZ99" s="405"/>
      <c r="BA99" s="405"/>
      <c r="BB99" s="405"/>
      <c r="BC99" s="405"/>
      <c r="BD99" s="405"/>
      <c r="BE99" s="405"/>
      <c r="BF99" s="405"/>
      <c r="BG99" s="405"/>
      <c r="BH99" s="405"/>
      <c r="BI99" s="405"/>
    </row>
    <row r="100" spans="2:61" ht="27.75" x14ac:dyDescent="0.25">
      <c r="B100" s="331"/>
    </row>
    <row r="101" spans="2:61" ht="27.75" x14ac:dyDescent="0.25">
      <c r="B101" s="331"/>
    </row>
  </sheetData>
  <mergeCells count="17">
    <mergeCell ref="A95:K95"/>
    <mergeCell ref="C11:G11"/>
    <mergeCell ref="C12:H12"/>
    <mergeCell ref="C14:H14"/>
    <mergeCell ref="C15:H15"/>
    <mergeCell ref="C17:H17"/>
    <mergeCell ref="C4:H4"/>
    <mergeCell ref="D23:E23"/>
    <mergeCell ref="D24:E24"/>
    <mergeCell ref="D25:E25"/>
    <mergeCell ref="D26:E26"/>
    <mergeCell ref="U17:Y17"/>
    <mergeCell ref="U18:Y18"/>
    <mergeCell ref="U19:Y19"/>
    <mergeCell ref="C6:H6"/>
    <mergeCell ref="C8:H8"/>
    <mergeCell ref="C9:H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18" t="str">
        <f>'1. паспорт местоположение'!A5:C5</f>
        <v>Год раскрытия информации: 2023 год</v>
      </c>
      <c r="B5" s="218"/>
      <c r="C5" s="218"/>
      <c r="D5" s="218"/>
      <c r="E5" s="218"/>
      <c r="F5" s="218"/>
      <c r="G5" s="218"/>
      <c r="H5" s="218"/>
      <c r="I5" s="218"/>
      <c r="J5" s="218"/>
      <c r="K5" s="218"/>
      <c r="L5" s="21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22" t="s">
        <v>9</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36" t="str">
        <f>'1. паспорт местоположение'!A9:C9</f>
        <v>АО "Россети Тюмень"</v>
      </c>
      <c r="B9" s="236"/>
      <c r="C9" s="236"/>
      <c r="D9" s="236"/>
      <c r="E9" s="236"/>
      <c r="F9" s="236"/>
      <c r="G9" s="236"/>
      <c r="H9" s="236"/>
      <c r="I9" s="236"/>
      <c r="J9" s="236"/>
      <c r="K9" s="236"/>
      <c r="L9" s="236"/>
    </row>
    <row r="10" spans="1:44" x14ac:dyDescent="0.25">
      <c r="A10" s="219" t="s">
        <v>8</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x14ac:dyDescent="0.25">
      <c r="A12" s="224" t="str">
        <f>'3.2 паспорт Техсостояние ЛЭП'!E12</f>
        <v>N_TP2000.PS.0086</v>
      </c>
      <c r="B12" s="224"/>
      <c r="C12" s="224"/>
      <c r="D12" s="224"/>
      <c r="E12" s="224"/>
      <c r="F12" s="224"/>
      <c r="G12" s="224"/>
      <c r="H12" s="224"/>
      <c r="I12" s="224"/>
      <c r="J12" s="224"/>
      <c r="K12" s="224"/>
      <c r="L12" s="224"/>
    </row>
    <row r="13" spans="1:44" x14ac:dyDescent="0.25">
      <c r="A13" s="219" t="s">
        <v>7</v>
      </c>
      <c r="B13" s="219"/>
      <c r="C13" s="219"/>
      <c r="D13" s="219"/>
      <c r="E13" s="219"/>
      <c r="F13" s="219"/>
      <c r="G13" s="219"/>
      <c r="H13" s="219"/>
      <c r="I13" s="219"/>
      <c r="J13" s="219"/>
      <c r="K13" s="219"/>
      <c r="L13" s="219"/>
    </row>
    <row r="14" spans="1:44" ht="18.75" x14ac:dyDescent="0.25">
      <c r="A14" s="228"/>
      <c r="B14" s="228"/>
      <c r="C14" s="228"/>
      <c r="D14" s="228"/>
      <c r="E14" s="228"/>
      <c r="F14" s="228"/>
      <c r="G14" s="228"/>
      <c r="H14" s="228"/>
      <c r="I14" s="228"/>
      <c r="J14" s="228"/>
      <c r="K14" s="228"/>
      <c r="L14" s="228"/>
    </row>
    <row r="15" spans="1:44" x14ac:dyDescent="0.25">
      <c r="A15" s="236" t="str">
        <f>'1. паспорт местоположение'!A15:C15</f>
        <v>Реконструкция ПС-110 кВ УКПГ-2В (установка регистратора аварийных событий (РАС)-1 шт.)</v>
      </c>
      <c r="B15" s="236"/>
      <c r="C15" s="236"/>
      <c r="D15" s="236"/>
      <c r="E15" s="236"/>
      <c r="F15" s="236"/>
      <c r="G15" s="236"/>
      <c r="H15" s="236"/>
      <c r="I15" s="236"/>
      <c r="J15" s="236"/>
      <c r="K15" s="236"/>
      <c r="L15" s="236"/>
    </row>
    <row r="16" spans="1:44" x14ac:dyDescent="0.25">
      <c r="A16" s="219" t="s">
        <v>6</v>
      </c>
      <c r="B16" s="219"/>
      <c r="C16" s="219"/>
      <c r="D16" s="219"/>
      <c r="E16" s="219"/>
      <c r="F16" s="219"/>
      <c r="G16" s="219"/>
      <c r="H16" s="219"/>
      <c r="I16" s="219"/>
      <c r="J16" s="219"/>
      <c r="K16" s="219"/>
      <c r="L16" s="219"/>
    </row>
    <row r="17" spans="1:12" ht="15.75" customHeight="1" x14ac:dyDescent="0.25">
      <c r="L17" s="88"/>
    </row>
    <row r="18" spans="1:12" x14ac:dyDescent="0.25">
      <c r="K18" s="87"/>
    </row>
    <row r="19" spans="1:12" ht="15.75" customHeight="1" x14ac:dyDescent="0.25">
      <c r="A19" s="268" t="s">
        <v>486</v>
      </c>
      <c r="B19" s="268"/>
      <c r="C19" s="268"/>
      <c r="D19" s="268"/>
      <c r="E19" s="268"/>
      <c r="F19" s="268"/>
      <c r="G19" s="268"/>
      <c r="H19" s="268"/>
      <c r="I19" s="268"/>
      <c r="J19" s="268"/>
      <c r="K19" s="268"/>
      <c r="L19" s="268"/>
    </row>
    <row r="20" spans="1:12" x14ac:dyDescent="0.25">
      <c r="A20" s="70"/>
      <c r="B20" s="70"/>
      <c r="C20" s="86"/>
      <c r="D20" s="86"/>
      <c r="E20" s="86"/>
      <c r="F20" s="86"/>
      <c r="G20" s="86"/>
      <c r="H20" s="86"/>
      <c r="I20" s="86"/>
      <c r="J20" s="86"/>
      <c r="K20" s="86"/>
      <c r="L20" s="86"/>
    </row>
    <row r="21" spans="1:12" ht="28.5" customHeight="1" x14ac:dyDescent="0.25">
      <c r="A21" s="269" t="s">
        <v>228</v>
      </c>
      <c r="B21" s="269" t="s">
        <v>227</v>
      </c>
      <c r="C21" s="275" t="s">
        <v>418</v>
      </c>
      <c r="D21" s="275"/>
      <c r="E21" s="275"/>
      <c r="F21" s="275"/>
      <c r="G21" s="275"/>
      <c r="H21" s="275"/>
      <c r="I21" s="270" t="s">
        <v>226</v>
      </c>
      <c r="J21" s="272" t="s">
        <v>420</v>
      </c>
      <c r="K21" s="269" t="s">
        <v>225</v>
      </c>
      <c r="L21" s="271" t="s">
        <v>419</v>
      </c>
    </row>
    <row r="22" spans="1:12" ht="58.5" customHeight="1" x14ac:dyDescent="0.25">
      <c r="A22" s="269"/>
      <c r="B22" s="269"/>
      <c r="C22" s="276" t="s">
        <v>2</v>
      </c>
      <c r="D22" s="276"/>
      <c r="E22" s="141"/>
      <c r="F22" s="142"/>
      <c r="G22" s="277" t="s">
        <v>1</v>
      </c>
      <c r="H22" s="278"/>
      <c r="I22" s="270"/>
      <c r="J22" s="273"/>
      <c r="K22" s="269"/>
      <c r="L22" s="271"/>
    </row>
    <row r="23" spans="1:12" ht="47.25" x14ac:dyDescent="0.25">
      <c r="A23" s="269"/>
      <c r="B23" s="269"/>
      <c r="C23" s="85" t="s">
        <v>224</v>
      </c>
      <c r="D23" s="85" t="s">
        <v>223</v>
      </c>
      <c r="E23" s="85" t="s">
        <v>224</v>
      </c>
      <c r="F23" s="85" t="s">
        <v>223</v>
      </c>
      <c r="G23" s="85" t="s">
        <v>224</v>
      </c>
      <c r="H23" s="85" t="s">
        <v>223</v>
      </c>
      <c r="I23" s="270"/>
      <c r="J23" s="274"/>
      <c r="K23" s="269"/>
      <c r="L23" s="27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83"/>
      <c r="D25" s="83"/>
      <c r="E25" s="83"/>
      <c r="F25" s="83"/>
      <c r="G25" s="177"/>
      <c r="H25" s="177"/>
      <c r="I25" s="83"/>
      <c r="J25" s="83"/>
      <c r="K25" s="76"/>
      <c r="L25" s="96"/>
    </row>
    <row r="26" spans="1:12" ht="21.75" customHeight="1" x14ac:dyDescent="0.25">
      <c r="A26" s="79" t="s">
        <v>221</v>
      </c>
      <c r="B26" s="84" t="s">
        <v>425</v>
      </c>
      <c r="C26" s="178" t="s">
        <v>534</v>
      </c>
      <c r="D26" s="178" t="s">
        <v>534</v>
      </c>
      <c r="E26" s="178" t="s">
        <v>523</v>
      </c>
      <c r="F26" s="178" t="s">
        <v>523</v>
      </c>
      <c r="G26" s="178" t="s">
        <v>523</v>
      </c>
      <c r="H26" s="178" t="s">
        <v>523</v>
      </c>
      <c r="I26" s="83"/>
      <c r="J26" s="83"/>
      <c r="K26" s="76"/>
      <c r="L26" s="76"/>
    </row>
    <row r="27" spans="1:12" s="71" customFormat="1" ht="39" customHeight="1" x14ac:dyDescent="0.25">
      <c r="A27" s="79" t="s">
        <v>220</v>
      </c>
      <c r="B27" s="84" t="s">
        <v>427</v>
      </c>
      <c r="C27" s="178" t="s">
        <v>534</v>
      </c>
      <c r="D27" s="178" t="s">
        <v>534</v>
      </c>
      <c r="E27" s="178" t="s">
        <v>523</v>
      </c>
      <c r="F27" s="178" t="s">
        <v>523</v>
      </c>
      <c r="G27" s="178" t="s">
        <v>523</v>
      </c>
      <c r="H27" s="178" t="s">
        <v>523</v>
      </c>
      <c r="I27" s="83"/>
      <c r="J27" s="83"/>
      <c r="K27" s="76"/>
      <c r="L27" s="76"/>
    </row>
    <row r="28" spans="1:12" s="71" customFormat="1" ht="70.5" customHeight="1" x14ac:dyDescent="0.25">
      <c r="A28" s="79" t="s">
        <v>426</v>
      </c>
      <c r="B28" s="84" t="s">
        <v>431</v>
      </c>
      <c r="C28" s="178" t="s">
        <v>534</v>
      </c>
      <c r="D28" s="178" t="s">
        <v>534</v>
      </c>
      <c r="E28" s="178" t="s">
        <v>523</v>
      </c>
      <c r="F28" s="178" t="s">
        <v>523</v>
      </c>
      <c r="G28" s="179" t="s">
        <v>523</v>
      </c>
      <c r="H28" s="178" t="s">
        <v>523</v>
      </c>
      <c r="I28" s="83"/>
      <c r="J28" s="83"/>
      <c r="K28" s="76"/>
      <c r="L28" s="76"/>
    </row>
    <row r="29" spans="1:12" s="71" customFormat="1" ht="54" customHeight="1" x14ac:dyDescent="0.25">
      <c r="A29" s="79" t="s">
        <v>219</v>
      </c>
      <c r="B29" s="84" t="s">
        <v>430</v>
      </c>
      <c r="C29" s="178" t="s">
        <v>534</v>
      </c>
      <c r="D29" s="178" t="s">
        <v>534</v>
      </c>
      <c r="E29" s="178" t="s">
        <v>523</v>
      </c>
      <c r="F29" s="178" t="s">
        <v>523</v>
      </c>
      <c r="G29" s="179" t="s">
        <v>523</v>
      </c>
      <c r="H29" s="178" t="s">
        <v>523</v>
      </c>
      <c r="I29" s="83"/>
      <c r="J29" s="83"/>
      <c r="K29" s="76"/>
      <c r="L29" s="76"/>
    </row>
    <row r="30" spans="1:12" s="71" customFormat="1" ht="42" customHeight="1" x14ac:dyDescent="0.25">
      <c r="A30" s="79" t="s">
        <v>218</v>
      </c>
      <c r="B30" s="84" t="s">
        <v>432</v>
      </c>
      <c r="C30" s="178" t="s">
        <v>534</v>
      </c>
      <c r="D30" s="178" t="s">
        <v>534</v>
      </c>
      <c r="E30" s="178" t="s">
        <v>523</v>
      </c>
      <c r="F30" s="178" t="s">
        <v>523</v>
      </c>
      <c r="G30" s="179" t="s">
        <v>523</v>
      </c>
      <c r="H30" s="178" t="s">
        <v>523</v>
      </c>
      <c r="I30" s="83"/>
      <c r="J30" s="83"/>
      <c r="K30" s="76"/>
      <c r="L30" s="76"/>
    </row>
    <row r="31" spans="1:12" s="71" customFormat="1" ht="37.5" customHeight="1" x14ac:dyDescent="0.25">
      <c r="A31" s="79" t="s">
        <v>217</v>
      </c>
      <c r="B31" s="78" t="s">
        <v>428</v>
      </c>
      <c r="C31" s="178" t="s">
        <v>534</v>
      </c>
      <c r="D31" s="178" t="s">
        <v>534</v>
      </c>
      <c r="E31" s="178"/>
      <c r="F31" s="178"/>
      <c r="G31" s="178">
        <v>46054</v>
      </c>
      <c r="H31" s="178">
        <v>46082</v>
      </c>
      <c r="I31" s="83"/>
      <c r="J31" s="83"/>
      <c r="K31" s="76"/>
      <c r="L31" s="76"/>
    </row>
    <row r="32" spans="1:12" s="71" customFormat="1" ht="31.5" x14ac:dyDescent="0.25">
      <c r="A32" s="79" t="s">
        <v>215</v>
      </c>
      <c r="B32" s="78" t="s">
        <v>433</v>
      </c>
      <c r="C32" s="178" t="s">
        <v>534</v>
      </c>
      <c r="D32" s="178" t="s">
        <v>534</v>
      </c>
      <c r="E32" s="178"/>
      <c r="F32" s="178"/>
      <c r="G32" s="178">
        <v>46266</v>
      </c>
      <c r="H32" s="178">
        <v>46295</v>
      </c>
      <c r="I32" s="83"/>
      <c r="J32" s="83"/>
      <c r="K32" s="76"/>
      <c r="L32" s="76"/>
    </row>
    <row r="33" spans="1:12" s="71" customFormat="1" ht="37.5" customHeight="1" x14ac:dyDescent="0.25">
      <c r="A33" s="79" t="s">
        <v>444</v>
      </c>
      <c r="B33" s="78" t="s">
        <v>361</v>
      </c>
      <c r="C33" s="178" t="s">
        <v>534</v>
      </c>
      <c r="D33" s="178" t="s">
        <v>534</v>
      </c>
      <c r="E33" s="178"/>
      <c r="F33" s="178"/>
      <c r="G33" s="178" t="s">
        <v>523</v>
      </c>
      <c r="H33" s="178" t="s">
        <v>523</v>
      </c>
      <c r="I33" s="83"/>
      <c r="J33" s="83"/>
      <c r="K33" s="76"/>
      <c r="L33" s="76"/>
    </row>
    <row r="34" spans="1:12" s="71" customFormat="1" ht="47.25" customHeight="1" x14ac:dyDescent="0.25">
      <c r="A34" s="79" t="s">
        <v>445</v>
      </c>
      <c r="B34" s="78" t="s">
        <v>437</v>
      </c>
      <c r="C34" s="178" t="s">
        <v>534</v>
      </c>
      <c r="D34" s="178" t="s">
        <v>534</v>
      </c>
      <c r="E34" s="178"/>
      <c r="F34" s="178"/>
      <c r="G34" s="178" t="s">
        <v>523</v>
      </c>
      <c r="H34" s="178" t="s">
        <v>523</v>
      </c>
      <c r="I34" s="82"/>
      <c r="J34" s="82"/>
      <c r="K34" s="82"/>
      <c r="L34" s="76"/>
    </row>
    <row r="35" spans="1:12" s="71" customFormat="1" ht="49.5" customHeight="1" x14ac:dyDescent="0.25">
      <c r="A35" s="79" t="s">
        <v>446</v>
      </c>
      <c r="B35" s="78" t="s">
        <v>216</v>
      </c>
      <c r="C35" s="178" t="s">
        <v>534</v>
      </c>
      <c r="D35" s="178" t="s">
        <v>534</v>
      </c>
      <c r="E35" s="178"/>
      <c r="F35" s="178"/>
      <c r="G35" s="178">
        <v>46346</v>
      </c>
      <c r="H35" s="178">
        <v>46356</v>
      </c>
      <c r="I35" s="82"/>
      <c r="J35" s="82"/>
      <c r="K35" s="82"/>
      <c r="L35" s="76"/>
    </row>
    <row r="36" spans="1:12" ht="37.5" customHeight="1" x14ac:dyDescent="0.25">
      <c r="A36" s="79" t="s">
        <v>447</v>
      </c>
      <c r="B36" s="78" t="s">
        <v>429</v>
      </c>
      <c r="C36" s="178" t="s">
        <v>534</v>
      </c>
      <c r="D36" s="178" t="s">
        <v>534</v>
      </c>
      <c r="E36" s="178" t="s">
        <v>534</v>
      </c>
      <c r="F36" s="178"/>
      <c r="G36" s="178" t="s">
        <v>523</v>
      </c>
      <c r="H36" s="178" t="s">
        <v>523</v>
      </c>
      <c r="I36" s="81"/>
      <c r="J36" s="81"/>
      <c r="K36" s="76"/>
      <c r="L36" s="76"/>
    </row>
    <row r="37" spans="1:12" x14ac:dyDescent="0.25">
      <c r="A37" s="79" t="s">
        <v>448</v>
      </c>
      <c r="B37" s="78" t="s">
        <v>214</v>
      </c>
      <c r="C37" s="178" t="s">
        <v>534</v>
      </c>
      <c r="D37" s="178" t="s">
        <v>534</v>
      </c>
      <c r="E37" s="178"/>
      <c r="F37" s="178"/>
      <c r="G37" s="178">
        <v>46266</v>
      </c>
      <c r="H37" s="178">
        <v>46341</v>
      </c>
      <c r="I37" s="81"/>
      <c r="J37" s="81"/>
      <c r="K37" s="76"/>
      <c r="L37" s="76"/>
    </row>
    <row r="38" spans="1:12" x14ac:dyDescent="0.25">
      <c r="A38" s="79" t="s">
        <v>536</v>
      </c>
      <c r="B38" s="80" t="s">
        <v>213</v>
      </c>
      <c r="C38" s="77"/>
      <c r="D38" s="76"/>
      <c r="E38" s="76"/>
      <c r="F38" s="76"/>
      <c r="G38" s="76"/>
      <c r="H38" s="76"/>
      <c r="I38" s="76"/>
      <c r="J38" s="76"/>
      <c r="K38" s="76"/>
      <c r="L38" s="76"/>
    </row>
    <row r="39" spans="1:12" ht="63" x14ac:dyDescent="0.25">
      <c r="A39" s="79">
        <v>2</v>
      </c>
      <c r="B39" s="78" t="s">
        <v>434</v>
      </c>
      <c r="C39" s="178" t="s">
        <v>534</v>
      </c>
      <c r="D39" s="178" t="s">
        <v>534</v>
      </c>
      <c r="E39" s="76"/>
      <c r="F39" s="76"/>
      <c r="G39" s="178">
        <v>46357</v>
      </c>
      <c r="H39" s="178">
        <v>46418</v>
      </c>
      <c r="I39" s="76"/>
      <c r="J39" s="76"/>
      <c r="K39" s="76"/>
      <c r="L39" s="76"/>
    </row>
    <row r="40" spans="1:12" ht="33.75" customHeight="1" x14ac:dyDescent="0.25">
      <c r="A40" s="79" t="s">
        <v>212</v>
      </c>
      <c r="B40" s="78" t="s">
        <v>436</v>
      </c>
      <c r="C40" s="178" t="s">
        <v>534</v>
      </c>
      <c r="D40" s="178" t="s">
        <v>534</v>
      </c>
      <c r="E40" s="76"/>
      <c r="F40" s="76"/>
      <c r="G40" s="178">
        <v>46419</v>
      </c>
      <c r="H40" s="178">
        <v>46471</v>
      </c>
      <c r="I40" s="76"/>
      <c r="J40" s="76"/>
      <c r="K40" s="76"/>
      <c r="L40" s="76"/>
    </row>
    <row r="41" spans="1:12" ht="63" customHeight="1" x14ac:dyDescent="0.25">
      <c r="A41" s="79" t="s">
        <v>211</v>
      </c>
      <c r="B41" s="80" t="s">
        <v>517</v>
      </c>
      <c r="C41" s="178"/>
      <c r="D41" s="178"/>
      <c r="E41" s="76"/>
      <c r="F41" s="76"/>
      <c r="G41" s="76"/>
      <c r="H41" s="76"/>
      <c r="I41" s="76"/>
      <c r="J41" s="76"/>
      <c r="K41" s="76"/>
      <c r="L41" s="76"/>
    </row>
    <row r="42" spans="1:12" ht="58.5" customHeight="1" x14ac:dyDescent="0.25">
      <c r="A42" s="79">
        <v>3</v>
      </c>
      <c r="B42" s="78" t="s">
        <v>435</v>
      </c>
      <c r="C42" s="178" t="s">
        <v>534</v>
      </c>
      <c r="D42" s="178" t="s">
        <v>534</v>
      </c>
      <c r="E42" s="76"/>
      <c r="F42" s="76"/>
      <c r="G42" s="178">
        <v>46419</v>
      </c>
      <c r="H42" s="178">
        <v>46447</v>
      </c>
      <c r="I42" s="76"/>
      <c r="J42" s="76"/>
      <c r="K42" s="76"/>
      <c r="L42" s="76"/>
    </row>
    <row r="43" spans="1:12" ht="34.5" customHeight="1" x14ac:dyDescent="0.25">
      <c r="A43" s="79" t="s">
        <v>210</v>
      </c>
      <c r="B43" s="78" t="s">
        <v>208</v>
      </c>
      <c r="C43" s="178" t="s">
        <v>534</v>
      </c>
      <c r="D43" s="178" t="s">
        <v>534</v>
      </c>
      <c r="E43" s="76"/>
      <c r="F43" s="76"/>
      <c r="G43" s="178">
        <v>46471</v>
      </c>
      <c r="H43" s="178">
        <v>46502</v>
      </c>
      <c r="I43" s="76"/>
      <c r="J43" s="76"/>
      <c r="K43" s="76"/>
      <c r="L43" s="76"/>
    </row>
    <row r="44" spans="1:12" ht="24.75" customHeight="1" x14ac:dyDescent="0.25">
      <c r="A44" s="79" t="s">
        <v>209</v>
      </c>
      <c r="B44" s="78" t="s">
        <v>206</v>
      </c>
      <c r="C44" s="178" t="s">
        <v>534</v>
      </c>
      <c r="D44" s="178" t="s">
        <v>534</v>
      </c>
      <c r="E44" s="76"/>
      <c r="F44" s="76"/>
      <c r="G44" s="178">
        <v>46502</v>
      </c>
      <c r="H44" s="178">
        <v>46563</v>
      </c>
      <c r="I44" s="76"/>
      <c r="J44" s="76"/>
      <c r="K44" s="76"/>
      <c r="L44" s="76"/>
    </row>
    <row r="45" spans="1:12" ht="90.75" customHeight="1" x14ac:dyDescent="0.25">
      <c r="A45" s="79" t="s">
        <v>207</v>
      </c>
      <c r="B45" s="78" t="s">
        <v>440</v>
      </c>
      <c r="C45" s="178" t="s">
        <v>534</v>
      </c>
      <c r="D45" s="178" t="s">
        <v>534</v>
      </c>
      <c r="E45" s="76"/>
      <c r="F45" s="76"/>
      <c r="G45" s="178" t="s">
        <v>523</v>
      </c>
      <c r="H45" s="178" t="s">
        <v>523</v>
      </c>
      <c r="I45" s="76"/>
      <c r="J45" s="76"/>
      <c r="K45" s="76"/>
      <c r="L45" s="76"/>
    </row>
    <row r="46" spans="1:12" ht="167.25" customHeight="1" x14ac:dyDescent="0.25">
      <c r="A46" s="79" t="s">
        <v>205</v>
      </c>
      <c r="B46" s="78" t="s">
        <v>438</v>
      </c>
      <c r="C46" s="178" t="s">
        <v>534</v>
      </c>
      <c r="D46" s="178" t="s">
        <v>534</v>
      </c>
      <c r="E46" s="76"/>
      <c r="F46" s="76"/>
      <c r="G46" s="178" t="s">
        <v>523</v>
      </c>
      <c r="H46" s="178" t="s">
        <v>523</v>
      </c>
      <c r="I46" s="76"/>
      <c r="J46" s="76"/>
      <c r="K46" s="76"/>
      <c r="L46" s="76"/>
    </row>
    <row r="47" spans="1:12" ht="30.75" customHeight="1" x14ac:dyDescent="0.25">
      <c r="A47" s="79" t="s">
        <v>203</v>
      </c>
      <c r="B47" s="78" t="s">
        <v>204</v>
      </c>
      <c r="C47" s="178" t="s">
        <v>534</v>
      </c>
      <c r="D47" s="178" t="s">
        <v>534</v>
      </c>
      <c r="E47" s="76"/>
      <c r="F47" s="76"/>
      <c r="G47" s="178">
        <v>46570</v>
      </c>
      <c r="H47" s="178">
        <v>46601</v>
      </c>
      <c r="I47" s="76"/>
      <c r="J47" s="76"/>
      <c r="K47" s="76"/>
      <c r="L47" s="76"/>
    </row>
    <row r="48" spans="1:12" ht="37.5" customHeight="1" x14ac:dyDescent="0.25">
      <c r="A48" s="79" t="s">
        <v>449</v>
      </c>
      <c r="B48" s="80" t="s">
        <v>202</v>
      </c>
      <c r="C48" s="178"/>
      <c r="D48" s="178"/>
      <c r="E48" s="76"/>
      <c r="F48" s="76"/>
      <c r="G48" s="76"/>
      <c r="H48" s="76"/>
      <c r="I48" s="76"/>
      <c r="J48" s="76"/>
      <c r="K48" s="76"/>
      <c r="L48" s="76"/>
    </row>
    <row r="49" spans="1:12" ht="35.25" customHeight="1" x14ac:dyDescent="0.25">
      <c r="A49" s="79">
        <v>4</v>
      </c>
      <c r="B49" s="78" t="s">
        <v>200</v>
      </c>
      <c r="C49" s="178" t="s">
        <v>534</v>
      </c>
      <c r="D49" s="178" t="s">
        <v>534</v>
      </c>
      <c r="E49" s="76"/>
      <c r="F49" s="76"/>
      <c r="G49" s="178">
        <v>46614</v>
      </c>
      <c r="H49" s="178">
        <v>46617</v>
      </c>
      <c r="I49" s="76"/>
      <c r="J49" s="76"/>
      <c r="K49" s="76"/>
      <c r="L49" s="76"/>
    </row>
    <row r="50" spans="1:12" ht="86.25" customHeight="1" x14ac:dyDescent="0.25">
      <c r="A50" s="79" t="s">
        <v>201</v>
      </c>
      <c r="B50" s="78" t="s">
        <v>439</v>
      </c>
      <c r="C50" s="178" t="s">
        <v>534</v>
      </c>
      <c r="D50" s="178" t="s">
        <v>534</v>
      </c>
      <c r="E50" s="76"/>
      <c r="F50" s="76"/>
      <c r="G50" s="178">
        <v>46618</v>
      </c>
      <c r="H50" s="178">
        <v>46630</v>
      </c>
      <c r="I50" s="76"/>
      <c r="J50" s="76"/>
      <c r="K50" s="76"/>
      <c r="L50" s="76"/>
    </row>
    <row r="51" spans="1:12" ht="77.25" customHeight="1" x14ac:dyDescent="0.25">
      <c r="A51" s="79" t="s">
        <v>199</v>
      </c>
      <c r="B51" s="78" t="s">
        <v>441</v>
      </c>
      <c r="C51" s="178" t="s">
        <v>534</v>
      </c>
      <c r="D51" s="178" t="s">
        <v>534</v>
      </c>
      <c r="E51" s="76"/>
      <c r="F51" s="76"/>
      <c r="G51" s="178" t="s">
        <v>523</v>
      </c>
      <c r="H51" s="178" t="s">
        <v>523</v>
      </c>
      <c r="I51" s="76"/>
      <c r="J51" s="76"/>
      <c r="K51" s="76"/>
      <c r="L51" s="76"/>
    </row>
    <row r="52" spans="1:12" ht="71.25" customHeight="1" x14ac:dyDescent="0.25">
      <c r="A52" s="79" t="s">
        <v>197</v>
      </c>
      <c r="B52" s="78" t="s">
        <v>198</v>
      </c>
      <c r="C52" s="178" t="s">
        <v>534</v>
      </c>
      <c r="D52" s="178" t="s">
        <v>534</v>
      </c>
      <c r="E52" s="76"/>
      <c r="F52" s="76"/>
      <c r="G52" s="178" t="s">
        <v>523</v>
      </c>
      <c r="H52" s="178" t="s">
        <v>523</v>
      </c>
      <c r="I52" s="76"/>
      <c r="J52" s="76"/>
      <c r="K52" s="76"/>
      <c r="L52" s="76"/>
    </row>
    <row r="53" spans="1:12" ht="48" customHeight="1" x14ac:dyDescent="0.25">
      <c r="A53" s="79" t="s">
        <v>195</v>
      </c>
      <c r="B53" s="145" t="s">
        <v>442</v>
      </c>
      <c r="C53" s="178" t="s">
        <v>534</v>
      </c>
      <c r="D53" s="178" t="s">
        <v>534</v>
      </c>
      <c r="E53" s="76"/>
      <c r="F53" s="76"/>
      <c r="G53" s="178">
        <v>46631</v>
      </c>
      <c r="H53" s="178">
        <v>46660</v>
      </c>
      <c r="I53" s="76"/>
      <c r="J53" s="76"/>
      <c r="K53" s="76"/>
      <c r="L53" s="76"/>
    </row>
    <row r="54" spans="1:12" ht="46.5" customHeight="1" x14ac:dyDescent="0.25">
      <c r="A54" s="79" t="s">
        <v>443</v>
      </c>
      <c r="B54" s="78" t="s">
        <v>196</v>
      </c>
      <c r="C54" s="178" t="s">
        <v>534</v>
      </c>
      <c r="D54" s="178" t="s">
        <v>534</v>
      </c>
      <c r="E54" s="76"/>
      <c r="F54" s="76"/>
      <c r="G54" s="178" t="s">
        <v>523</v>
      </c>
      <c r="H54" s="178" t="s">
        <v>523</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ew="70" workbookViewId="0">
      <selection activeCell="Z25" sqref="Z2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9" customWidth="1"/>
    <col min="27" max="27" width="7.5703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68</v>
      </c>
    </row>
    <row r="4" spans="1:27" ht="18.75" customHeight="1" x14ac:dyDescent="0.25">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row>
    <row r="5" spans="1:27" x14ac:dyDescent="0.25">
      <c r="A5" s="69"/>
      <c r="B5" s="69"/>
      <c r="C5" s="69"/>
      <c r="D5" s="69"/>
      <c r="E5" s="69"/>
      <c r="F5" s="69"/>
      <c r="H5" s="69"/>
      <c r="I5" s="69"/>
    </row>
    <row r="6" spans="1:27"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row>
    <row r="7" spans="1:27" ht="18.75" x14ac:dyDescent="0.25">
      <c r="A7" s="13"/>
      <c r="B7" s="13"/>
      <c r="C7" s="13"/>
      <c r="D7" s="13"/>
      <c r="E7" s="13"/>
      <c r="F7" s="13"/>
      <c r="G7" s="196"/>
      <c r="H7" s="74"/>
      <c r="I7" s="74"/>
      <c r="J7" s="74"/>
      <c r="K7" s="74"/>
      <c r="L7" s="74"/>
      <c r="M7" s="74"/>
      <c r="N7" s="74"/>
      <c r="O7" s="74"/>
      <c r="P7" s="74"/>
      <c r="Q7" s="74"/>
      <c r="R7" s="74"/>
      <c r="S7" s="74"/>
      <c r="T7" s="74"/>
      <c r="U7" s="74"/>
      <c r="V7" s="74"/>
      <c r="W7" s="74"/>
      <c r="X7" s="74"/>
      <c r="Y7" s="74"/>
      <c r="Z7" s="74"/>
      <c r="AA7" s="74"/>
    </row>
    <row r="8" spans="1:27"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row>
    <row r="9" spans="1:27" ht="18.75" customHeight="1" x14ac:dyDescent="0.25">
      <c r="A9" s="219" t="s">
        <v>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ht="18.75" x14ac:dyDescent="0.25">
      <c r="A10" s="13"/>
      <c r="B10" s="13"/>
      <c r="C10" s="13"/>
      <c r="D10" s="13"/>
      <c r="E10" s="13"/>
      <c r="F10" s="13"/>
      <c r="G10" s="196"/>
      <c r="H10" s="74"/>
      <c r="I10" s="74"/>
      <c r="J10" s="74"/>
      <c r="K10" s="74"/>
      <c r="L10" s="74"/>
      <c r="M10" s="74"/>
      <c r="N10" s="74"/>
      <c r="O10" s="74"/>
      <c r="P10" s="74"/>
      <c r="Q10" s="74"/>
      <c r="R10" s="74"/>
      <c r="S10" s="74"/>
      <c r="T10" s="74"/>
      <c r="U10" s="74"/>
      <c r="V10" s="74"/>
      <c r="W10" s="74"/>
      <c r="X10" s="74"/>
      <c r="Y10" s="74"/>
      <c r="Z10" s="74"/>
      <c r="AA10" s="74"/>
    </row>
    <row r="11" spans="1:27" x14ac:dyDescent="0.25">
      <c r="A11" s="224" t="str">
        <f>'6.1. Паспорт сетевой график'!A12:L12</f>
        <v>N_TP2000.PS.0086</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row>
    <row r="12" spans="1:27"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ht="16.5" customHeight="1" x14ac:dyDescent="0.3">
      <c r="A13" s="11"/>
      <c r="B13" s="11"/>
      <c r="C13" s="11"/>
      <c r="D13" s="11"/>
      <c r="E13" s="11"/>
      <c r="F13" s="11"/>
      <c r="G13" s="197"/>
      <c r="H13" s="73"/>
      <c r="I13" s="73"/>
      <c r="J13" s="73"/>
      <c r="K13" s="73"/>
      <c r="L13" s="73"/>
      <c r="M13" s="73"/>
      <c r="N13" s="73"/>
      <c r="O13" s="73"/>
      <c r="P13" s="73"/>
      <c r="Q13" s="73"/>
      <c r="R13" s="73"/>
      <c r="S13" s="73"/>
      <c r="T13" s="73"/>
      <c r="U13" s="73"/>
      <c r="V13" s="73"/>
      <c r="W13" s="73"/>
      <c r="X13" s="73"/>
      <c r="Y13" s="73"/>
      <c r="Z13" s="73"/>
      <c r="AA13" s="73"/>
    </row>
    <row r="14" spans="1:27" x14ac:dyDescent="0.25">
      <c r="A14" s="236" t="str">
        <f>'1. паспорт местоположение'!A15:C15</f>
        <v>Реконструкция ПС-110 кВ УКПГ-2В (установка регистратора аварийных событий (РАС)-1 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row>
    <row r="15" spans="1:27" ht="15.75" customHeight="1"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9" x14ac:dyDescent="0.25">
      <c r="A17" s="69"/>
      <c r="H17" s="69"/>
      <c r="I17" s="69"/>
      <c r="J17" s="69"/>
      <c r="K17" s="69"/>
      <c r="L17" s="69"/>
      <c r="M17" s="69"/>
      <c r="N17" s="69"/>
      <c r="O17" s="69"/>
      <c r="P17" s="69"/>
      <c r="Q17" s="69"/>
      <c r="R17" s="69"/>
      <c r="S17" s="69"/>
      <c r="T17" s="69"/>
      <c r="U17" s="69"/>
      <c r="V17" s="69"/>
      <c r="W17" s="69"/>
      <c r="X17" s="69"/>
      <c r="Y17" s="69"/>
      <c r="AA17" s="69"/>
    </row>
    <row r="18" spans="1:29" x14ac:dyDescent="0.25">
      <c r="A18" s="279" t="s">
        <v>487</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AA19" s="69"/>
    </row>
    <row r="20" spans="1:29" ht="33" customHeight="1" x14ac:dyDescent="0.25">
      <c r="A20" s="284" t="s">
        <v>194</v>
      </c>
      <c r="B20" s="284" t="s">
        <v>193</v>
      </c>
      <c r="C20" s="287" t="s">
        <v>192</v>
      </c>
      <c r="D20" s="287"/>
      <c r="E20" s="293" t="s">
        <v>191</v>
      </c>
      <c r="F20" s="293"/>
      <c r="G20" s="284" t="s">
        <v>576</v>
      </c>
      <c r="H20" s="280" t="s">
        <v>526</v>
      </c>
      <c r="I20" s="281"/>
      <c r="J20" s="281"/>
      <c r="K20" s="281"/>
      <c r="L20" s="280" t="s">
        <v>527</v>
      </c>
      <c r="M20" s="281"/>
      <c r="N20" s="281"/>
      <c r="O20" s="281"/>
      <c r="P20" s="280" t="s">
        <v>528</v>
      </c>
      <c r="Q20" s="281"/>
      <c r="R20" s="281"/>
      <c r="S20" s="281"/>
      <c r="T20" s="280" t="s">
        <v>529</v>
      </c>
      <c r="U20" s="281"/>
      <c r="V20" s="281"/>
      <c r="W20" s="281"/>
      <c r="X20" s="280" t="s">
        <v>530</v>
      </c>
      <c r="Y20" s="281"/>
      <c r="Z20" s="281"/>
      <c r="AA20" s="281"/>
      <c r="AB20" s="288" t="s">
        <v>190</v>
      </c>
      <c r="AC20" s="289"/>
    </row>
    <row r="21" spans="1:29" ht="99.75" customHeight="1" x14ac:dyDescent="0.25">
      <c r="A21" s="285"/>
      <c r="B21" s="285"/>
      <c r="C21" s="287"/>
      <c r="D21" s="287"/>
      <c r="E21" s="293"/>
      <c r="F21" s="293"/>
      <c r="G21" s="285"/>
      <c r="H21" s="282" t="s">
        <v>573</v>
      </c>
      <c r="I21" s="283"/>
      <c r="J21" s="282" t="s">
        <v>188</v>
      </c>
      <c r="K21" s="283"/>
      <c r="L21" s="287" t="s">
        <v>2</v>
      </c>
      <c r="M21" s="287"/>
      <c r="N21" s="287" t="s">
        <v>188</v>
      </c>
      <c r="O21" s="287"/>
      <c r="P21" s="287" t="s">
        <v>2</v>
      </c>
      <c r="Q21" s="287"/>
      <c r="R21" s="287" t="s">
        <v>188</v>
      </c>
      <c r="S21" s="287"/>
      <c r="T21" s="287" t="s">
        <v>2</v>
      </c>
      <c r="U21" s="287"/>
      <c r="V21" s="287" t="s">
        <v>188</v>
      </c>
      <c r="W21" s="287"/>
      <c r="X21" s="287" t="s">
        <v>2</v>
      </c>
      <c r="Y21" s="287"/>
      <c r="Z21" s="287" t="s">
        <v>188</v>
      </c>
      <c r="AA21" s="287"/>
      <c r="AB21" s="290"/>
      <c r="AC21" s="291"/>
    </row>
    <row r="22" spans="1:29" ht="89.25" customHeight="1" x14ac:dyDescent="0.25">
      <c r="A22" s="286"/>
      <c r="B22" s="286"/>
      <c r="C22" s="181" t="s">
        <v>2</v>
      </c>
      <c r="D22" s="181" t="s">
        <v>188</v>
      </c>
      <c r="E22" s="182" t="s">
        <v>537</v>
      </c>
      <c r="F22" s="182" t="s">
        <v>580</v>
      </c>
      <c r="G22" s="286"/>
      <c r="H22" s="183" t="s">
        <v>467</v>
      </c>
      <c r="I22" s="183" t="s">
        <v>468</v>
      </c>
      <c r="J22" s="183" t="s">
        <v>467</v>
      </c>
      <c r="K22" s="183" t="s">
        <v>468</v>
      </c>
      <c r="L22" s="183" t="s">
        <v>467</v>
      </c>
      <c r="M22" s="183" t="s">
        <v>468</v>
      </c>
      <c r="N22" s="183" t="s">
        <v>467</v>
      </c>
      <c r="O22" s="183" t="s">
        <v>468</v>
      </c>
      <c r="P22" s="183" t="s">
        <v>467</v>
      </c>
      <c r="Q22" s="183" t="s">
        <v>468</v>
      </c>
      <c r="R22" s="183" t="s">
        <v>467</v>
      </c>
      <c r="S22" s="183" t="s">
        <v>468</v>
      </c>
      <c r="T22" s="183" t="s">
        <v>467</v>
      </c>
      <c r="U22" s="183" t="s">
        <v>468</v>
      </c>
      <c r="V22" s="183" t="s">
        <v>467</v>
      </c>
      <c r="W22" s="183" t="s">
        <v>468</v>
      </c>
      <c r="X22" s="183" t="s">
        <v>467</v>
      </c>
      <c r="Y22" s="183" t="s">
        <v>468</v>
      </c>
      <c r="Z22" s="183" t="s">
        <v>467</v>
      </c>
      <c r="AA22" s="183" t="s">
        <v>468</v>
      </c>
      <c r="AB22" s="181" t="s">
        <v>189</v>
      </c>
      <c r="AC22" s="181" t="s">
        <v>188</v>
      </c>
    </row>
    <row r="23" spans="1:29" ht="19.5" customHeight="1" x14ac:dyDescent="0.25">
      <c r="A23" s="184">
        <v>1</v>
      </c>
      <c r="B23" s="184">
        <v>2</v>
      </c>
      <c r="C23" s="184">
        <v>3</v>
      </c>
      <c r="D23" s="184">
        <v>4</v>
      </c>
      <c r="E23" s="184">
        <v>5</v>
      </c>
      <c r="F23" s="184">
        <v>6</v>
      </c>
      <c r="G23" s="198">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212">
        <v>26</v>
      </c>
      <c r="AA23" s="184">
        <v>27</v>
      </c>
      <c r="AB23" s="184">
        <v>28</v>
      </c>
      <c r="AC23" s="184">
        <v>29</v>
      </c>
    </row>
    <row r="24" spans="1:29" s="180" customFormat="1" ht="47.25" customHeight="1" x14ac:dyDescent="0.25">
      <c r="A24" s="185" t="s">
        <v>65</v>
      </c>
      <c r="B24" s="186" t="s">
        <v>187</v>
      </c>
      <c r="C24" s="210" t="s">
        <v>534</v>
      </c>
      <c r="D24" s="187">
        <v>16.69633</v>
      </c>
      <c r="E24" s="187">
        <v>16.69633</v>
      </c>
      <c r="F24" s="187">
        <v>16.69633</v>
      </c>
      <c r="G24" s="210">
        <v>0</v>
      </c>
      <c r="H24" s="187" t="s">
        <v>534</v>
      </c>
      <c r="I24" s="187"/>
      <c r="J24" s="187">
        <v>0</v>
      </c>
      <c r="K24" s="187"/>
      <c r="L24" s="187" t="s">
        <v>534</v>
      </c>
      <c r="M24" s="187"/>
      <c r="N24" s="187">
        <v>0</v>
      </c>
      <c r="O24" s="187"/>
      <c r="P24" s="187" t="s">
        <v>534</v>
      </c>
      <c r="Q24" s="187"/>
      <c r="R24" s="187">
        <v>0</v>
      </c>
      <c r="S24" s="187"/>
      <c r="T24" s="187" t="s">
        <v>534</v>
      </c>
      <c r="U24" s="187"/>
      <c r="V24" s="187">
        <v>1.2827039999999998</v>
      </c>
      <c r="W24" s="187"/>
      <c r="X24" s="187" t="s">
        <v>534</v>
      </c>
      <c r="Y24" s="187"/>
      <c r="Z24" s="187">
        <v>15.513999999999999</v>
      </c>
      <c r="AA24" s="187"/>
      <c r="AB24" s="210" t="s">
        <v>534</v>
      </c>
      <c r="AC24" s="187">
        <f>D24</f>
        <v>16.69633</v>
      </c>
    </row>
    <row r="25" spans="1:29" ht="24" customHeight="1" x14ac:dyDescent="0.25">
      <c r="A25" s="188" t="s">
        <v>186</v>
      </c>
      <c r="B25" s="189" t="s">
        <v>185</v>
      </c>
      <c r="C25" s="210"/>
      <c r="D25" s="187"/>
      <c r="E25" s="187"/>
      <c r="F25" s="187"/>
      <c r="G25" s="210">
        <v>0</v>
      </c>
      <c r="H25" s="187" t="s">
        <v>534</v>
      </c>
      <c r="I25" s="187"/>
      <c r="J25" s="187">
        <v>0</v>
      </c>
      <c r="K25" s="187"/>
      <c r="L25" s="187" t="s">
        <v>534</v>
      </c>
      <c r="M25" s="187"/>
      <c r="N25" s="187">
        <v>0</v>
      </c>
      <c r="O25" s="187"/>
      <c r="P25" s="187" t="s">
        <v>534</v>
      </c>
      <c r="Q25" s="187"/>
      <c r="R25" s="187">
        <v>0</v>
      </c>
      <c r="S25" s="187"/>
      <c r="T25" s="187" t="s">
        <v>534</v>
      </c>
      <c r="U25" s="187"/>
      <c r="V25" s="187">
        <v>0</v>
      </c>
      <c r="W25" s="187"/>
      <c r="X25" s="187" t="s">
        <v>534</v>
      </c>
      <c r="Y25" s="187"/>
      <c r="Z25" s="187">
        <v>0</v>
      </c>
      <c r="AA25" s="187"/>
      <c r="AB25" s="210" t="s">
        <v>534</v>
      </c>
      <c r="AC25" s="187">
        <f t="shared" ref="AC25:AC34" si="0">D25</f>
        <v>0</v>
      </c>
    </row>
    <row r="26" spans="1:29" x14ac:dyDescent="0.25">
      <c r="A26" s="188" t="s">
        <v>184</v>
      </c>
      <c r="B26" s="189" t="s">
        <v>183</v>
      </c>
      <c r="C26" s="210"/>
      <c r="D26" s="187"/>
      <c r="E26" s="187"/>
      <c r="F26" s="187"/>
      <c r="G26" s="210">
        <v>0</v>
      </c>
      <c r="H26" s="187" t="s">
        <v>534</v>
      </c>
      <c r="I26" s="187"/>
      <c r="J26" s="187">
        <v>0</v>
      </c>
      <c r="K26" s="187"/>
      <c r="L26" s="187" t="s">
        <v>534</v>
      </c>
      <c r="M26" s="187"/>
      <c r="N26" s="187">
        <v>0</v>
      </c>
      <c r="O26" s="187"/>
      <c r="P26" s="187" t="s">
        <v>534</v>
      </c>
      <c r="Q26" s="187"/>
      <c r="R26" s="187">
        <v>0</v>
      </c>
      <c r="S26" s="187"/>
      <c r="T26" s="187" t="s">
        <v>534</v>
      </c>
      <c r="U26" s="187"/>
      <c r="V26" s="187">
        <v>0</v>
      </c>
      <c r="W26" s="187"/>
      <c r="X26" s="187" t="s">
        <v>534</v>
      </c>
      <c r="Y26" s="187"/>
      <c r="Z26" s="187">
        <v>0</v>
      </c>
      <c r="AA26" s="187"/>
      <c r="AB26" s="210" t="s">
        <v>534</v>
      </c>
      <c r="AC26" s="187">
        <f t="shared" si="0"/>
        <v>0</v>
      </c>
    </row>
    <row r="27" spans="1:29" ht="31.5" x14ac:dyDescent="0.25">
      <c r="A27" s="188" t="s">
        <v>182</v>
      </c>
      <c r="B27" s="189" t="s">
        <v>424</v>
      </c>
      <c r="C27" s="210"/>
      <c r="D27" s="187">
        <f>D24/1.2</f>
        <v>13.913608333333334</v>
      </c>
      <c r="E27" s="187"/>
      <c r="F27" s="187"/>
      <c r="G27" s="210">
        <v>0</v>
      </c>
      <c r="H27" s="187" t="s">
        <v>534</v>
      </c>
      <c r="I27" s="187"/>
      <c r="J27" s="187">
        <v>0</v>
      </c>
      <c r="K27" s="187"/>
      <c r="L27" s="187" t="s">
        <v>534</v>
      </c>
      <c r="M27" s="187"/>
      <c r="N27" s="187">
        <v>0</v>
      </c>
      <c r="O27" s="187"/>
      <c r="P27" s="187" t="s">
        <v>534</v>
      </c>
      <c r="Q27" s="187"/>
      <c r="R27" s="187">
        <v>0</v>
      </c>
      <c r="S27" s="187"/>
      <c r="T27" s="187" t="s">
        <v>534</v>
      </c>
      <c r="U27" s="187"/>
      <c r="V27" s="187">
        <v>1.0689199999999999</v>
      </c>
      <c r="W27" s="187"/>
      <c r="X27" s="187" t="s">
        <v>534</v>
      </c>
      <c r="Y27" s="187"/>
      <c r="Z27" s="187">
        <v>12.93482</v>
      </c>
      <c r="AA27" s="187"/>
      <c r="AB27" s="210" t="s">
        <v>534</v>
      </c>
      <c r="AC27" s="187">
        <f t="shared" si="0"/>
        <v>13.913608333333334</v>
      </c>
    </row>
    <row r="28" spans="1:29" x14ac:dyDescent="0.25">
      <c r="A28" s="188" t="s">
        <v>181</v>
      </c>
      <c r="B28" s="189" t="s">
        <v>180</v>
      </c>
      <c r="C28" s="210"/>
      <c r="D28" s="187"/>
      <c r="E28" s="187"/>
      <c r="F28" s="187"/>
      <c r="G28" s="210">
        <v>0</v>
      </c>
      <c r="H28" s="187" t="s">
        <v>534</v>
      </c>
      <c r="I28" s="187"/>
      <c r="J28" s="187">
        <v>0</v>
      </c>
      <c r="K28" s="187"/>
      <c r="L28" s="187" t="s">
        <v>534</v>
      </c>
      <c r="M28" s="187"/>
      <c r="N28" s="187">
        <v>0</v>
      </c>
      <c r="O28" s="187"/>
      <c r="P28" s="187" t="s">
        <v>534</v>
      </c>
      <c r="Q28" s="187"/>
      <c r="R28" s="187">
        <v>0</v>
      </c>
      <c r="S28" s="187"/>
      <c r="T28" s="187" t="s">
        <v>534</v>
      </c>
      <c r="U28" s="187"/>
      <c r="V28" s="187">
        <v>0</v>
      </c>
      <c r="W28" s="187"/>
      <c r="X28" s="187" t="s">
        <v>534</v>
      </c>
      <c r="Y28" s="187"/>
      <c r="Z28" s="187">
        <v>0</v>
      </c>
      <c r="AA28" s="187"/>
      <c r="AB28" s="210" t="s">
        <v>534</v>
      </c>
      <c r="AC28" s="187">
        <f t="shared" si="0"/>
        <v>0</v>
      </c>
    </row>
    <row r="29" spans="1:29" x14ac:dyDescent="0.25">
      <c r="A29" s="188" t="s">
        <v>179</v>
      </c>
      <c r="B29" s="190" t="s">
        <v>178</v>
      </c>
      <c r="C29" s="210"/>
      <c r="D29" s="187">
        <f>D24-D27</f>
        <v>2.7827216666666654</v>
      </c>
      <c r="E29" s="187"/>
      <c r="F29" s="187"/>
      <c r="G29" s="210">
        <v>0</v>
      </c>
      <c r="H29" s="187" t="s">
        <v>534</v>
      </c>
      <c r="I29" s="187"/>
      <c r="J29" s="187">
        <v>0</v>
      </c>
      <c r="K29" s="187"/>
      <c r="L29" s="187" t="s">
        <v>534</v>
      </c>
      <c r="M29" s="187"/>
      <c r="N29" s="187">
        <v>0</v>
      </c>
      <c r="O29" s="187"/>
      <c r="P29" s="187" t="s">
        <v>534</v>
      </c>
      <c r="Q29" s="187"/>
      <c r="R29" s="187">
        <v>0</v>
      </c>
      <c r="S29" s="187"/>
      <c r="T29" s="187" t="s">
        <v>534</v>
      </c>
      <c r="U29" s="187"/>
      <c r="V29" s="187">
        <v>0.21378399999999997</v>
      </c>
      <c r="W29" s="187"/>
      <c r="X29" s="187" t="s">
        <v>534</v>
      </c>
      <c r="Y29" s="187"/>
      <c r="Z29" s="187">
        <v>2.4788059999999987</v>
      </c>
      <c r="AA29" s="187"/>
      <c r="AB29" s="210" t="s">
        <v>534</v>
      </c>
      <c r="AC29" s="187">
        <f t="shared" si="0"/>
        <v>2.7827216666666654</v>
      </c>
    </row>
    <row r="30" spans="1:29" s="180" customFormat="1" ht="47.25" x14ac:dyDescent="0.25">
      <c r="A30" s="185" t="s">
        <v>63</v>
      </c>
      <c r="B30" s="186" t="s">
        <v>177</v>
      </c>
      <c r="C30" s="210" t="s">
        <v>534</v>
      </c>
      <c r="D30" s="187">
        <v>14.003740000000001</v>
      </c>
      <c r="E30" s="187">
        <v>14.003740000000001</v>
      </c>
      <c r="F30" s="187">
        <v>14.003740000000001</v>
      </c>
      <c r="G30" s="210">
        <v>0</v>
      </c>
      <c r="H30" s="187" t="s">
        <v>534</v>
      </c>
      <c r="I30" s="187"/>
      <c r="J30" s="187">
        <v>0</v>
      </c>
      <c r="K30" s="187"/>
      <c r="L30" s="187" t="s">
        <v>534</v>
      </c>
      <c r="M30" s="187"/>
      <c r="N30" s="187">
        <v>0</v>
      </c>
      <c r="O30" s="187"/>
      <c r="P30" s="187" t="s">
        <v>534</v>
      </c>
      <c r="Q30" s="187"/>
      <c r="R30" s="187">
        <v>0</v>
      </c>
      <c r="S30" s="187"/>
      <c r="T30" s="187" t="s">
        <v>534</v>
      </c>
      <c r="U30" s="187"/>
      <c r="V30" s="187">
        <v>1.0689200000000001</v>
      </c>
      <c r="W30" s="187"/>
      <c r="X30" s="187" t="s">
        <v>534</v>
      </c>
      <c r="Y30" s="187"/>
      <c r="Z30" s="187">
        <v>12.93482</v>
      </c>
      <c r="AA30" s="187"/>
      <c r="AB30" s="210" t="s">
        <v>534</v>
      </c>
      <c r="AC30" s="187">
        <f t="shared" si="0"/>
        <v>14.003740000000001</v>
      </c>
    </row>
    <row r="31" spans="1:29" x14ac:dyDescent="0.25">
      <c r="A31" s="185" t="s">
        <v>176</v>
      </c>
      <c r="B31" s="189" t="s">
        <v>175</v>
      </c>
      <c r="C31" s="210" t="s">
        <v>534</v>
      </c>
      <c r="D31" s="187">
        <v>1.0689200000000001</v>
      </c>
      <c r="E31" s="187"/>
      <c r="F31" s="187"/>
      <c r="G31" s="210"/>
      <c r="H31" s="187"/>
      <c r="I31" s="187"/>
      <c r="J31" s="187"/>
      <c r="K31" s="187"/>
      <c r="L31" s="187"/>
      <c r="M31" s="187"/>
      <c r="N31" s="187"/>
      <c r="O31" s="187"/>
      <c r="P31" s="187"/>
      <c r="Q31" s="187"/>
      <c r="R31" s="187"/>
      <c r="S31" s="187"/>
      <c r="T31" s="187"/>
      <c r="U31" s="187"/>
      <c r="V31" s="187"/>
      <c r="W31" s="187"/>
      <c r="X31" s="187"/>
      <c r="Y31" s="187"/>
      <c r="Z31" s="187"/>
      <c r="AA31" s="187"/>
      <c r="AB31" s="210">
        <v>0</v>
      </c>
      <c r="AC31" s="187">
        <f t="shared" si="0"/>
        <v>1.0689200000000001</v>
      </c>
    </row>
    <row r="32" spans="1:29" ht="31.5" x14ac:dyDescent="0.25">
      <c r="A32" s="185" t="s">
        <v>174</v>
      </c>
      <c r="B32" s="189" t="s">
        <v>173</v>
      </c>
      <c r="C32" s="210" t="s">
        <v>534</v>
      </c>
      <c r="D32" s="187">
        <v>3.8852800000000003</v>
      </c>
      <c r="E32" s="187"/>
      <c r="F32" s="187"/>
      <c r="G32" s="210"/>
      <c r="H32" s="187"/>
      <c r="I32" s="187"/>
      <c r="J32" s="187"/>
      <c r="K32" s="187"/>
      <c r="L32" s="187"/>
      <c r="M32" s="187"/>
      <c r="N32" s="187"/>
      <c r="O32" s="187"/>
      <c r="P32" s="187"/>
      <c r="Q32" s="187"/>
      <c r="R32" s="187"/>
      <c r="S32" s="187"/>
      <c r="T32" s="187"/>
      <c r="U32" s="187"/>
      <c r="V32" s="187"/>
      <c r="W32" s="187"/>
      <c r="X32" s="187"/>
      <c r="Y32" s="187"/>
      <c r="Z32" s="187"/>
      <c r="AA32" s="187"/>
      <c r="AB32" s="210">
        <v>0</v>
      </c>
      <c r="AC32" s="187">
        <f t="shared" si="0"/>
        <v>3.8852800000000003</v>
      </c>
    </row>
    <row r="33" spans="1:29" x14ac:dyDescent="0.25">
      <c r="A33" s="185" t="s">
        <v>172</v>
      </c>
      <c r="B33" s="189" t="s">
        <v>171</v>
      </c>
      <c r="C33" s="210" t="s">
        <v>534</v>
      </c>
      <c r="D33" s="187">
        <v>6.18729</v>
      </c>
      <c r="E33" s="187"/>
      <c r="F33" s="187"/>
      <c r="G33" s="210"/>
      <c r="H33" s="187"/>
      <c r="I33" s="187"/>
      <c r="J33" s="187"/>
      <c r="K33" s="187"/>
      <c r="L33" s="187"/>
      <c r="M33" s="187"/>
      <c r="N33" s="187"/>
      <c r="O33" s="187"/>
      <c r="P33" s="187"/>
      <c r="Q33" s="187"/>
      <c r="R33" s="187"/>
      <c r="S33" s="187"/>
      <c r="T33" s="187"/>
      <c r="U33" s="187"/>
      <c r="V33" s="187"/>
      <c r="W33" s="187"/>
      <c r="X33" s="187"/>
      <c r="Y33" s="187"/>
      <c r="Z33" s="187"/>
      <c r="AA33" s="187"/>
      <c r="AB33" s="210">
        <v>0</v>
      </c>
      <c r="AC33" s="187">
        <f t="shared" si="0"/>
        <v>6.18729</v>
      </c>
    </row>
    <row r="34" spans="1:29" x14ac:dyDescent="0.25">
      <c r="A34" s="185" t="s">
        <v>170</v>
      </c>
      <c r="B34" s="189" t="s">
        <v>169</v>
      </c>
      <c r="C34" s="210" t="s">
        <v>534</v>
      </c>
      <c r="D34" s="187">
        <v>2.86225</v>
      </c>
      <c r="E34" s="187"/>
      <c r="F34" s="187"/>
      <c r="G34" s="210"/>
      <c r="H34" s="187"/>
      <c r="I34" s="187"/>
      <c r="J34" s="187"/>
      <c r="K34" s="187"/>
      <c r="L34" s="187"/>
      <c r="M34" s="187"/>
      <c r="N34" s="187"/>
      <c r="O34" s="187"/>
      <c r="P34" s="187"/>
      <c r="Q34" s="187"/>
      <c r="R34" s="187"/>
      <c r="S34" s="187"/>
      <c r="T34" s="187"/>
      <c r="U34" s="187"/>
      <c r="V34" s="187"/>
      <c r="W34" s="187"/>
      <c r="X34" s="187"/>
      <c r="Y34" s="187"/>
      <c r="Z34" s="187"/>
      <c r="AA34" s="187"/>
      <c r="AB34" s="210">
        <v>0</v>
      </c>
      <c r="AC34" s="187">
        <f t="shared" si="0"/>
        <v>2.86225</v>
      </c>
    </row>
    <row r="35" spans="1:29" s="180" customFormat="1" ht="31.5" x14ac:dyDescent="0.25">
      <c r="A35" s="185" t="s">
        <v>62</v>
      </c>
      <c r="B35" s="186" t="s">
        <v>168</v>
      </c>
      <c r="C35" s="210"/>
      <c r="D35" s="187"/>
      <c r="E35" s="187"/>
      <c r="F35" s="187"/>
      <c r="G35" s="210"/>
      <c r="H35" s="187"/>
      <c r="I35" s="187"/>
      <c r="J35" s="187"/>
      <c r="K35" s="187"/>
      <c r="L35" s="187"/>
      <c r="M35" s="187"/>
      <c r="N35" s="187"/>
      <c r="O35" s="187"/>
      <c r="P35" s="187"/>
      <c r="Q35" s="187"/>
      <c r="R35" s="187"/>
      <c r="S35" s="187"/>
      <c r="T35" s="187"/>
      <c r="U35" s="187"/>
      <c r="V35" s="187"/>
      <c r="W35" s="187"/>
      <c r="X35" s="187"/>
      <c r="Y35" s="187"/>
      <c r="Z35" s="187"/>
      <c r="AA35" s="187"/>
      <c r="AB35" s="210"/>
      <c r="AC35" s="187"/>
    </row>
    <row r="36" spans="1:29" x14ac:dyDescent="0.25">
      <c r="A36" s="188" t="s">
        <v>167</v>
      </c>
      <c r="B36" s="189" t="s">
        <v>562</v>
      </c>
      <c r="C36" s="210"/>
      <c r="D36" s="187"/>
      <c r="E36" s="187"/>
      <c r="F36" s="187"/>
      <c r="G36" s="210">
        <v>0</v>
      </c>
      <c r="H36" s="187" t="s">
        <v>534</v>
      </c>
      <c r="I36" s="187" t="s">
        <v>534</v>
      </c>
      <c r="J36" s="187">
        <v>0</v>
      </c>
      <c r="K36" s="187" t="s">
        <v>532</v>
      </c>
      <c r="L36" s="187" t="s">
        <v>534</v>
      </c>
      <c r="M36" s="187" t="s">
        <v>534</v>
      </c>
      <c r="N36" s="187">
        <v>0</v>
      </c>
      <c r="O36" s="187" t="s">
        <v>532</v>
      </c>
      <c r="P36" s="187" t="s">
        <v>534</v>
      </c>
      <c r="Q36" s="187" t="s">
        <v>534</v>
      </c>
      <c r="R36" s="187">
        <v>0</v>
      </c>
      <c r="S36" s="187" t="s">
        <v>532</v>
      </c>
      <c r="T36" s="187" t="s">
        <v>534</v>
      </c>
      <c r="U36" s="187" t="s">
        <v>534</v>
      </c>
      <c r="V36" s="187">
        <v>0</v>
      </c>
      <c r="W36" s="187" t="s">
        <v>532</v>
      </c>
      <c r="X36" s="187" t="s">
        <v>534</v>
      </c>
      <c r="Y36" s="187" t="s">
        <v>534</v>
      </c>
      <c r="Z36" s="187">
        <v>0</v>
      </c>
      <c r="AA36" s="187" t="s">
        <v>532</v>
      </c>
      <c r="AB36" s="210">
        <v>0</v>
      </c>
      <c r="AC36" s="187">
        <v>0</v>
      </c>
    </row>
    <row r="37" spans="1:29" ht="31.5" x14ac:dyDescent="0.25">
      <c r="A37" s="188" t="s">
        <v>166</v>
      </c>
      <c r="B37" s="192" t="s">
        <v>560</v>
      </c>
      <c r="C37" s="210"/>
      <c r="D37" s="187"/>
      <c r="E37" s="187"/>
      <c r="F37" s="187"/>
      <c r="G37" s="210">
        <v>0</v>
      </c>
      <c r="H37" s="187" t="s">
        <v>534</v>
      </c>
      <c r="I37" s="187" t="s">
        <v>534</v>
      </c>
      <c r="J37" s="187">
        <v>0</v>
      </c>
      <c r="K37" s="187" t="s">
        <v>532</v>
      </c>
      <c r="L37" s="187" t="s">
        <v>534</v>
      </c>
      <c r="M37" s="187" t="s">
        <v>534</v>
      </c>
      <c r="N37" s="187">
        <v>0</v>
      </c>
      <c r="O37" s="187" t="s">
        <v>532</v>
      </c>
      <c r="P37" s="187" t="s">
        <v>534</v>
      </c>
      <c r="Q37" s="187" t="s">
        <v>534</v>
      </c>
      <c r="R37" s="187">
        <v>0</v>
      </c>
      <c r="S37" s="187" t="s">
        <v>532</v>
      </c>
      <c r="T37" s="187" t="s">
        <v>534</v>
      </c>
      <c r="U37" s="187" t="s">
        <v>534</v>
      </c>
      <c r="V37" s="187">
        <v>0</v>
      </c>
      <c r="W37" s="187" t="s">
        <v>532</v>
      </c>
      <c r="X37" s="187" t="s">
        <v>534</v>
      </c>
      <c r="Y37" s="187" t="s">
        <v>534</v>
      </c>
      <c r="Z37" s="187">
        <v>0</v>
      </c>
      <c r="AA37" s="187" t="s">
        <v>532</v>
      </c>
      <c r="AB37" s="210">
        <v>0</v>
      </c>
      <c r="AC37" s="187">
        <v>0</v>
      </c>
    </row>
    <row r="38" spans="1:29" x14ac:dyDescent="0.25">
      <c r="A38" s="188" t="s">
        <v>165</v>
      </c>
      <c r="B38" s="192" t="s">
        <v>156</v>
      </c>
      <c r="C38" s="210"/>
      <c r="D38" s="187"/>
      <c r="E38" s="187"/>
      <c r="F38" s="187"/>
      <c r="G38" s="210">
        <v>0</v>
      </c>
      <c r="H38" s="187" t="s">
        <v>534</v>
      </c>
      <c r="I38" s="187" t="s">
        <v>534</v>
      </c>
      <c r="J38" s="187">
        <v>0</v>
      </c>
      <c r="K38" s="187" t="s">
        <v>532</v>
      </c>
      <c r="L38" s="187" t="s">
        <v>534</v>
      </c>
      <c r="M38" s="187" t="s">
        <v>534</v>
      </c>
      <c r="N38" s="187">
        <v>0</v>
      </c>
      <c r="O38" s="187" t="s">
        <v>532</v>
      </c>
      <c r="P38" s="187" t="s">
        <v>534</v>
      </c>
      <c r="Q38" s="187" t="s">
        <v>534</v>
      </c>
      <c r="R38" s="187">
        <v>0</v>
      </c>
      <c r="S38" s="187" t="s">
        <v>532</v>
      </c>
      <c r="T38" s="187" t="s">
        <v>534</v>
      </c>
      <c r="U38" s="187" t="s">
        <v>534</v>
      </c>
      <c r="V38" s="187">
        <v>0</v>
      </c>
      <c r="W38" s="187" t="s">
        <v>532</v>
      </c>
      <c r="X38" s="187" t="s">
        <v>534</v>
      </c>
      <c r="Y38" s="187" t="s">
        <v>534</v>
      </c>
      <c r="Z38" s="187">
        <v>0</v>
      </c>
      <c r="AA38" s="187" t="s">
        <v>532</v>
      </c>
      <c r="AB38" s="210">
        <v>0</v>
      </c>
      <c r="AC38" s="187">
        <v>0</v>
      </c>
    </row>
    <row r="39" spans="1:29" x14ac:dyDescent="0.25">
      <c r="A39" s="188" t="s">
        <v>164</v>
      </c>
      <c r="B39" s="189" t="s">
        <v>561</v>
      </c>
      <c r="C39" s="210"/>
      <c r="D39" s="187"/>
      <c r="E39" s="187"/>
      <c r="F39" s="187"/>
      <c r="G39" s="210">
        <v>0</v>
      </c>
      <c r="H39" s="187" t="s">
        <v>534</v>
      </c>
      <c r="I39" s="187" t="s">
        <v>534</v>
      </c>
      <c r="J39" s="187">
        <v>0</v>
      </c>
      <c r="K39" s="187" t="s">
        <v>532</v>
      </c>
      <c r="L39" s="187" t="s">
        <v>534</v>
      </c>
      <c r="M39" s="187" t="s">
        <v>534</v>
      </c>
      <c r="N39" s="187">
        <v>0</v>
      </c>
      <c r="O39" s="187" t="s">
        <v>532</v>
      </c>
      <c r="P39" s="187" t="s">
        <v>534</v>
      </c>
      <c r="Q39" s="187" t="s">
        <v>534</v>
      </c>
      <c r="R39" s="187">
        <v>0</v>
      </c>
      <c r="S39" s="187" t="s">
        <v>532</v>
      </c>
      <c r="T39" s="187" t="s">
        <v>534</v>
      </c>
      <c r="U39" s="187" t="s">
        <v>534</v>
      </c>
      <c r="V39" s="187">
        <v>0</v>
      </c>
      <c r="W39" s="187" t="s">
        <v>532</v>
      </c>
      <c r="X39" s="187" t="s">
        <v>534</v>
      </c>
      <c r="Y39" s="187" t="s">
        <v>534</v>
      </c>
      <c r="Z39" s="187">
        <v>0</v>
      </c>
      <c r="AA39" s="187" t="s">
        <v>532</v>
      </c>
      <c r="AB39" s="210">
        <v>0</v>
      </c>
      <c r="AC39" s="187">
        <v>0</v>
      </c>
    </row>
    <row r="40" spans="1:29" x14ac:dyDescent="0.25">
      <c r="A40" s="188" t="s">
        <v>163</v>
      </c>
      <c r="B40" s="189" t="s">
        <v>563</v>
      </c>
      <c r="C40" s="210"/>
      <c r="D40" s="187"/>
      <c r="E40" s="187"/>
      <c r="F40" s="187"/>
      <c r="G40" s="210">
        <v>0</v>
      </c>
      <c r="H40" s="187" t="s">
        <v>534</v>
      </c>
      <c r="I40" s="187" t="s">
        <v>534</v>
      </c>
      <c r="J40" s="187">
        <v>0</v>
      </c>
      <c r="K40" s="187" t="s">
        <v>532</v>
      </c>
      <c r="L40" s="187" t="s">
        <v>534</v>
      </c>
      <c r="M40" s="187" t="s">
        <v>534</v>
      </c>
      <c r="N40" s="187">
        <v>0</v>
      </c>
      <c r="O40" s="187" t="s">
        <v>532</v>
      </c>
      <c r="P40" s="187" t="s">
        <v>534</v>
      </c>
      <c r="Q40" s="187" t="s">
        <v>534</v>
      </c>
      <c r="R40" s="187">
        <v>0</v>
      </c>
      <c r="S40" s="187" t="s">
        <v>532</v>
      </c>
      <c r="T40" s="187" t="s">
        <v>534</v>
      </c>
      <c r="U40" s="187" t="s">
        <v>534</v>
      </c>
      <c r="V40" s="187">
        <v>0</v>
      </c>
      <c r="W40" s="187" t="s">
        <v>532</v>
      </c>
      <c r="X40" s="187" t="s">
        <v>534</v>
      </c>
      <c r="Y40" s="187" t="s">
        <v>534</v>
      </c>
      <c r="Z40" s="187">
        <v>0</v>
      </c>
      <c r="AA40" s="187" t="s">
        <v>532</v>
      </c>
      <c r="AB40" s="210">
        <v>0</v>
      </c>
      <c r="AC40" s="187">
        <v>0</v>
      </c>
    </row>
    <row r="41" spans="1:29" x14ac:dyDescent="0.25">
      <c r="A41" s="188" t="s">
        <v>162</v>
      </c>
      <c r="B41" s="189" t="s">
        <v>564</v>
      </c>
      <c r="C41" s="210"/>
      <c r="D41" s="187"/>
      <c r="E41" s="187"/>
      <c r="F41" s="187"/>
      <c r="G41" s="210">
        <v>0</v>
      </c>
      <c r="H41" s="187" t="s">
        <v>534</v>
      </c>
      <c r="I41" s="187" t="s">
        <v>534</v>
      </c>
      <c r="J41" s="187">
        <v>0</v>
      </c>
      <c r="K41" s="187" t="s">
        <v>532</v>
      </c>
      <c r="L41" s="187" t="s">
        <v>534</v>
      </c>
      <c r="M41" s="187" t="s">
        <v>534</v>
      </c>
      <c r="N41" s="187">
        <v>0</v>
      </c>
      <c r="O41" s="187" t="s">
        <v>532</v>
      </c>
      <c r="P41" s="187" t="s">
        <v>534</v>
      </c>
      <c r="Q41" s="187" t="s">
        <v>534</v>
      </c>
      <c r="R41" s="187">
        <v>0</v>
      </c>
      <c r="S41" s="187" t="s">
        <v>532</v>
      </c>
      <c r="T41" s="187" t="s">
        <v>534</v>
      </c>
      <c r="U41" s="187" t="s">
        <v>534</v>
      </c>
      <c r="V41" s="187">
        <v>0</v>
      </c>
      <c r="W41" s="187" t="s">
        <v>532</v>
      </c>
      <c r="X41" s="187" t="s">
        <v>534</v>
      </c>
      <c r="Y41" s="187" t="s">
        <v>534</v>
      </c>
      <c r="Z41" s="187">
        <v>0</v>
      </c>
      <c r="AA41" s="187" t="s">
        <v>532</v>
      </c>
      <c r="AB41" s="210">
        <v>0</v>
      </c>
      <c r="AC41" s="187">
        <v>0</v>
      </c>
    </row>
    <row r="42" spans="1:29" x14ac:dyDescent="0.25">
      <c r="A42" s="188" t="s">
        <v>161</v>
      </c>
      <c r="B42" s="189" t="s">
        <v>565</v>
      </c>
      <c r="C42" s="210"/>
      <c r="D42" s="187"/>
      <c r="E42" s="187"/>
      <c r="F42" s="187"/>
      <c r="G42" s="210">
        <v>0</v>
      </c>
      <c r="H42" s="187" t="s">
        <v>534</v>
      </c>
      <c r="I42" s="187" t="s">
        <v>534</v>
      </c>
      <c r="J42" s="187">
        <v>0</v>
      </c>
      <c r="K42" s="187" t="s">
        <v>532</v>
      </c>
      <c r="L42" s="187" t="s">
        <v>534</v>
      </c>
      <c r="M42" s="187" t="s">
        <v>534</v>
      </c>
      <c r="N42" s="187">
        <v>0</v>
      </c>
      <c r="O42" s="187" t="s">
        <v>532</v>
      </c>
      <c r="P42" s="187" t="s">
        <v>534</v>
      </c>
      <c r="Q42" s="187" t="s">
        <v>534</v>
      </c>
      <c r="R42" s="187">
        <v>0</v>
      </c>
      <c r="S42" s="187" t="s">
        <v>532</v>
      </c>
      <c r="T42" s="187" t="s">
        <v>534</v>
      </c>
      <c r="U42" s="187" t="s">
        <v>534</v>
      </c>
      <c r="V42" s="187">
        <v>0</v>
      </c>
      <c r="W42" s="187" t="s">
        <v>532</v>
      </c>
      <c r="X42" s="187" t="s">
        <v>534</v>
      </c>
      <c r="Y42" s="187" t="s">
        <v>534</v>
      </c>
      <c r="Z42" s="187">
        <v>0</v>
      </c>
      <c r="AA42" s="187" t="s">
        <v>532</v>
      </c>
      <c r="AB42" s="210">
        <v>0</v>
      </c>
      <c r="AC42" s="187">
        <v>0</v>
      </c>
    </row>
    <row r="43" spans="1:29" x14ac:dyDescent="0.25">
      <c r="A43" s="188" t="s">
        <v>538</v>
      </c>
      <c r="B43" s="189" t="s">
        <v>566</v>
      </c>
      <c r="C43" s="210"/>
      <c r="D43" s="187"/>
      <c r="E43" s="187"/>
      <c r="F43" s="187"/>
      <c r="G43" s="210">
        <v>0</v>
      </c>
      <c r="H43" s="187" t="s">
        <v>534</v>
      </c>
      <c r="I43" s="187" t="s">
        <v>534</v>
      </c>
      <c r="J43" s="187">
        <v>0</v>
      </c>
      <c r="K43" s="187" t="s">
        <v>532</v>
      </c>
      <c r="L43" s="187" t="s">
        <v>534</v>
      </c>
      <c r="M43" s="187" t="s">
        <v>534</v>
      </c>
      <c r="N43" s="187">
        <v>0</v>
      </c>
      <c r="O43" s="187" t="s">
        <v>532</v>
      </c>
      <c r="P43" s="187" t="s">
        <v>534</v>
      </c>
      <c r="Q43" s="187" t="s">
        <v>534</v>
      </c>
      <c r="R43" s="187">
        <v>0</v>
      </c>
      <c r="S43" s="187" t="s">
        <v>532</v>
      </c>
      <c r="T43" s="187" t="s">
        <v>534</v>
      </c>
      <c r="U43" s="187" t="s">
        <v>534</v>
      </c>
      <c r="V43" s="187">
        <v>0</v>
      </c>
      <c r="W43" s="187" t="s">
        <v>532</v>
      </c>
      <c r="X43" s="187" t="s">
        <v>534</v>
      </c>
      <c r="Y43" s="187" t="s">
        <v>534</v>
      </c>
      <c r="Z43" s="187">
        <v>0</v>
      </c>
      <c r="AA43" s="187" t="s">
        <v>532</v>
      </c>
      <c r="AB43" s="210">
        <v>0</v>
      </c>
      <c r="AC43" s="187">
        <v>0</v>
      </c>
    </row>
    <row r="44" spans="1:29" x14ac:dyDescent="0.25">
      <c r="A44" s="188" t="s">
        <v>539</v>
      </c>
      <c r="B44" s="189" t="s">
        <v>567</v>
      </c>
      <c r="C44" s="210"/>
      <c r="D44" s="187"/>
      <c r="E44" s="187"/>
      <c r="F44" s="187"/>
      <c r="G44" s="210">
        <v>0</v>
      </c>
      <c r="H44" s="187" t="s">
        <v>534</v>
      </c>
      <c r="I44" s="187" t="s">
        <v>534</v>
      </c>
      <c r="J44" s="187">
        <v>0</v>
      </c>
      <c r="K44" s="187" t="s">
        <v>532</v>
      </c>
      <c r="L44" s="187" t="s">
        <v>534</v>
      </c>
      <c r="M44" s="187" t="s">
        <v>534</v>
      </c>
      <c r="N44" s="187">
        <v>0</v>
      </c>
      <c r="O44" s="187" t="s">
        <v>532</v>
      </c>
      <c r="P44" s="187" t="s">
        <v>534</v>
      </c>
      <c r="Q44" s="187" t="s">
        <v>534</v>
      </c>
      <c r="R44" s="187">
        <v>0</v>
      </c>
      <c r="S44" s="187" t="s">
        <v>532</v>
      </c>
      <c r="T44" s="187" t="s">
        <v>534</v>
      </c>
      <c r="U44" s="187" t="s">
        <v>534</v>
      </c>
      <c r="V44" s="187">
        <v>0</v>
      </c>
      <c r="W44" s="187" t="s">
        <v>532</v>
      </c>
      <c r="X44" s="187" t="s">
        <v>534</v>
      </c>
      <c r="Y44" s="187" t="s">
        <v>534</v>
      </c>
      <c r="Z44" s="187">
        <v>0</v>
      </c>
      <c r="AA44" s="187" t="s">
        <v>532</v>
      </c>
      <c r="AB44" s="210">
        <v>0</v>
      </c>
      <c r="AC44" s="187">
        <v>0</v>
      </c>
    </row>
    <row r="45" spans="1:29" x14ac:dyDescent="0.25">
      <c r="A45" s="188" t="s">
        <v>540</v>
      </c>
      <c r="B45" s="189" t="s">
        <v>568</v>
      </c>
      <c r="C45" s="210"/>
      <c r="D45" s="187"/>
      <c r="E45" s="187"/>
      <c r="F45" s="187"/>
      <c r="G45" s="210">
        <v>0</v>
      </c>
      <c r="H45" s="187" t="s">
        <v>534</v>
      </c>
      <c r="I45" s="187" t="s">
        <v>534</v>
      </c>
      <c r="J45" s="187">
        <v>0</v>
      </c>
      <c r="K45" s="187" t="s">
        <v>532</v>
      </c>
      <c r="L45" s="187" t="s">
        <v>534</v>
      </c>
      <c r="M45" s="187" t="s">
        <v>534</v>
      </c>
      <c r="N45" s="187">
        <v>0</v>
      </c>
      <c r="O45" s="187" t="s">
        <v>532</v>
      </c>
      <c r="P45" s="187" t="s">
        <v>534</v>
      </c>
      <c r="Q45" s="187" t="s">
        <v>534</v>
      </c>
      <c r="R45" s="187">
        <v>0</v>
      </c>
      <c r="S45" s="187" t="s">
        <v>532</v>
      </c>
      <c r="T45" s="187" t="s">
        <v>534</v>
      </c>
      <c r="U45" s="187" t="s">
        <v>534</v>
      </c>
      <c r="V45" s="187">
        <v>0</v>
      </c>
      <c r="W45" s="187" t="s">
        <v>532</v>
      </c>
      <c r="X45" s="187" t="s">
        <v>534</v>
      </c>
      <c r="Y45" s="187" t="s">
        <v>534</v>
      </c>
      <c r="Z45" s="187">
        <v>0</v>
      </c>
      <c r="AA45" s="187" t="s">
        <v>532</v>
      </c>
      <c r="AB45" s="210">
        <v>0</v>
      </c>
      <c r="AC45" s="187">
        <v>0</v>
      </c>
    </row>
    <row r="46" spans="1:29" x14ac:dyDescent="0.25">
      <c r="A46" s="188" t="s">
        <v>541</v>
      </c>
      <c r="B46" s="189" t="s">
        <v>569</v>
      </c>
      <c r="C46" s="210"/>
      <c r="D46" s="187"/>
      <c r="E46" s="187"/>
      <c r="F46" s="187"/>
      <c r="G46" s="210">
        <v>0</v>
      </c>
      <c r="H46" s="187" t="s">
        <v>534</v>
      </c>
      <c r="I46" s="187" t="s">
        <v>534</v>
      </c>
      <c r="J46" s="187">
        <v>0</v>
      </c>
      <c r="K46" s="187" t="s">
        <v>532</v>
      </c>
      <c r="L46" s="187" t="s">
        <v>534</v>
      </c>
      <c r="M46" s="187" t="s">
        <v>534</v>
      </c>
      <c r="N46" s="187">
        <v>0</v>
      </c>
      <c r="O46" s="187" t="s">
        <v>532</v>
      </c>
      <c r="P46" s="187" t="s">
        <v>534</v>
      </c>
      <c r="Q46" s="187" t="s">
        <v>534</v>
      </c>
      <c r="R46" s="187">
        <v>0</v>
      </c>
      <c r="S46" s="187" t="s">
        <v>532</v>
      </c>
      <c r="T46" s="187" t="s">
        <v>534</v>
      </c>
      <c r="U46" s="187" t="s">
        <v>534</v>
      </c>
      <c r="V46" s="187">
        <v>0</v>
      </c>
      <c r="W46" s="187" t="s">
        <v>532</v>
      </c>
      <c r="X46" s="187" t="s">
        <v>534</v>
      </c>
      <c r="Y46" s="187" t="s">
        <v>534</v>
      </c>
      <c r="Z46" s="187">
        <v>0</v>
      </c>
      <c r="AA46" s="187" t="s">
        <v>532</v>
      </c>
      <c r="AB46" s="210">
        <v>0</v>
      </c>
      <c r="AC46" s="187">
        <v>0</v>
      </c>
    </row>
    <row r="47" spans="1:29" s="180" customFormat="1" x14ac:dyDescent="0.25">
      <c r="A47" s="185" t="s">
        <v>61</v>
      </c>
      <c r="B47" s="186" t="s">
        <v>160</v>
      </c>
      <c r="C47" s="210"/>
      <c r="D47" s="187"/>
      <c r="E47" s="187"/>
      <c r="F47" s="187"/>
      <c r="G47" s="210"/>
      <c r="H47" s="187"/>
      <c r="I47" s="187"/>
      <c r="J47" s="187"/>
      <c r="K47" s="187"/>
      <c r="L47" s="187"/>
      <c r="M47" s="187"/>
      <c r="N47" s="187"/>
      <c r="O47" s="187"/>
      <c r="P47" s="187"/>
      <c r="Q47" s="187"/>
      <c r="R47" s="187"/>
      <c r="S47" s="187"/>
      <c r="T47" s="187"/>
      <c r="U47" s="187"/>
      <c r="V47" s="187"/>
      <c r="W47" s="191"/>
      <c r="X47" s="187"/>
      <c r="Y47" s="187"/>
      <c r="Z47" s="187"/>
      <c r="AA47" s="187"/>
      <c r="AB47" s="210"/>
      <c r="AC47" s="187"/>
    </row>
    <row r="48" spans="1:29" x14ac:dyDescent="0.25">
      <c r="A48" s="188" t="s">
        <v>159</v>
      </c>
      <c r="B48" s="189" t="s">
        <v>562</v>
      </c>
      <c r="C48" s="210" t="s">
        <v>534</v>
      </c>
      <c r="D48" s="187">
        <v>0</v>
      </c>
      <c r="E48" s="187"/>
      <c r="F48" s="187"/>
      <c r="G48" s="210">
        <v>0</v>
      </c>
      <c r="H48" s="187" t="s">
        <v>534</v>
      </c>
      <c r="I48" s="187"/>
      <c r="J48" s="187">
        <v>0</v>
      </c>
      <c r="K48" s="187"/>
      <c r="L48" s="187" t="s">
        <v>534</v>
      </c>
      <c r="M48" s="187"/>
      <c r="N48" s="187">
        <v>0</v>
      </c>
      <c r="O48" s="187"/>
      <c r="P48" s="187" t="s">
        <v>534</v>
      </c>
      <c r="Q48" s="187"/>
      <c r="R48" s="187">
        <v>0</v>
      </c>
      <c r="S48" s="187"/>
      <c r="T48" s="187" t="s">
        <v>534</v>
      </c>
      <c r="U48" s="187"/>
      <c r="V48" s="187">
        <v>0</v>
      </c>
      <c r="W48" s="187"/>
      <c r="X48" s="187" t="s">
        <v>534</v>
      </c>
      <c r="Y48" s="187"/>
      <c r="Z48" s="187">
        <v>0</v>
      </c>
      <c r="AA48" s="187"/>
      <c r="AB48" s="210">
        <v>0</v>
      </c>
      <c r="AC48" s="187">
        <v>0</v>
      </c>
    </row>
    <row r="49" spans="1:29" ht="31.5" x14ac:dyDescent="0.25">
      <c r="A49" s="188" t="s">
        <v>158</v>
      </c>
      <c r="B49" s="192" t="s">
        <v>560</v>
      </c>
      <c r="C49" s="210" t="s">
        <v>534</v>
      </c>
      <c r="D49" s="187">
        <v>0</v>
      </c>
      <c r="E49" s="187"/>
      <c r="F49" s="187"/>
      <c r="G49" s="210">
        <v>0</v>
      </c>
      <c r="H49" s="187" t="s">
        <v>534</v>
      </c>
      <c r="I49" s="187"/>
      <c r="J49" s="187">
        <v>0</v>
      </c>
      <c r="K49" s="187"/>
      <c r="L49" s="187" t="s">
        <v>534</v>
      </c>
      <c r="M49" s="187"/>
      <c r="N49" s="187">
        <v>0</v>
      </c>
      <c r="O49" s="187"/>
      <c r="P49" s="187" t="s">
        <v>534</v>
      </c>
      <c r="Q49" s="187"/>
      <c r="R49" s="187">
        <v>0</v>
      </c>
      <c r="S49" s="187"/>
      <c r="T49" s="187" t="s">
        <v>534</v>
      </c>
      <c r="U49" s="187"/>
      <c r="V49" s="187">
        <v>0</v>
      </c>
      <c r="W49" s="187"/>
      <c r="X49" s="187" t="s">
        <v>534</v>
      </c>
      <c r="Y49" s="187"/>
      <c r="Z49" s="187">
        <v>0</v>
      </c>
      <c r="AA49" s="187"/>
      <c r="AB49" s="210">
        <v>0</v>
      </c>
      <c r="AC49" s="187">
        <v>0</v>
      </c>
    </row>
    <row r="50" spans="1:29" x14ac:dyDescent="0.25">
      <c r="A50" s="188" t="s">
        <v>157</v>
      </c>
      <c r="B50" s="192" t="s">
        <v>156</v>
      </c>
      <c r="C50" s="210" t="s">
        <v>534</v>
      </c>
      <c r="D50" s="187">
        <v>0</v>
      </c>
      <c r="E50" s="187"/>
      <c r="F50" s="187"/>
      <c r="G50" s="210">
        <v>0</v>
      </c>
      <c r="H50" s="187" t="s">
        <v>534</v>
      </c>
      <c r="I50" s="187"/>
      <c r="J50" s="187">
        <v>0</v>
      </c>
      <c r="K50" s="187"/>
      <c r="L50" s="187" t="s">
        <v>534</v>
      </c>
      <c r="M50" s="187"/>
      <c r="N50" s="187">
        <v>0</v>
      </c>
      <c r="O50" s="187"/>
      <c r="P50" s="187" t="s">
        <v>534</v>
      </c>
      <c r="Q50" s="187"/>
      <c r="R50" s="187">
        <v>0</v>
      </c>
      <c r="S50" s="187"/>
      <c r="T50" s="187" t="s">
        <v>534</v>
      </c>
      <c r="U50" s="187"/>
      <c r="V50" s="187">
        <v>0</v>
      </c>
      <c r="W50" s="187"/>
      <c r="X50" s="187" t="s">
        <v>534</v>
      </c>
      <c r="Y50" s="187"/>
      <c r="Z50" s="187">
        <v>0</v>
      </c>
      <c r="AA50" s="187"/>
      <c r="AB50" s="210">
        <v>0</v>
      </c>
      <c r="AC50" s="187">
        <v>0</v>
      </c>
    </row>
    <row r="51" spans="1:29" ht="35.25" customHeight="1" x14ac:dyDescent="0.25">
      <c r="A51" s="188" t="s">
        <v>155</v>
      </c>
      <c r="B51" s="189" t="s">
        <v>154</v>
      </c>
      <c r="C51" s="210" t="s">
        <v>534</v>
      </c>
      <c r="D51" s="187">
        <v>0</v>
      </c>
      <c r="E51" s="187"/>
      <c r="F51" s="187"/>
      <c r="G51" s="210">
        <v>0</v>
      </c>
      <c r="H51" s="187" t="s">
        <v>534</v>
      </c>
      <c r="I51" s="187"/>
      <c r="J51" s="187">
        <v>0</v>
      </c>
      <c r="K51" s="187"/>
      <c r="L51" s="187" t="s">
        <v>534</v>
      </c>
      <c r="M51" s="187"/>
      <c r="N51" s="187">
        <v>0</v>
      </c>
      <c r="O51" s="187"/>
      <c r="P51" s="187" t="s">
        <v>534</v>
      </c>
      <c r="Q51" s="187"/>
      <c r="R51" s="187">
        <v>0</v>
      </c>
      <c r="S51" s="187"/>
      <c r="T51" s="187" t="s">
        <v>534</v>
      </c>
      <c r="U51" s="187"/>
      <c r="V51" s="187">
        <v>0</v>
      </c>
      <c r="W51" s="187"/>
      <c r="X51" s="187" t="s">
        <v>534</v>
      </c>
      <c r="Y51" s="187"/>
      <c r="Z51" s="187">
        <v>0</v>
      </c>
      <c r="AA51" s="187"/>
      <c r="AB51" s="210">
        <v>0</v>
      </c>
      <c r="AC51" s="187">
        <v>0</v>
      </c>
    </row>
    <row r="52" spans="1:29" ht="31.5" x14ac:dyDescent="0.25">
      <c r="A52" s="188" t="s">
        <v>153</v>
      </c>
      <c r="B52" s="189" t="s">
        <v>152</v>
      </c>
      <c r="C52" s="210" t="s">
        <v>534</v>
      </c>
      <c r="D52" s="187">
        <v>0</v>
      </c>
      <c r="E52" s="187"/>
      <c r="F52" s="187"/>
      <c r="G52" s="210">
        <v>0</v>
      </c>
      <c r="H52" s="187" t="s">
        <v>534</v>
      </c>
      <c r="I52" s="187"/>
      <c r="J52" s="187">
        <v>0</v>
      </c>
      <c r="K52" s="187"/>
      <c r="L52" s="187" t="s">
        <v>534</v>
      </c>
      <c r="M52" s="187"/>
      <c r="N52" s="187">
        <v>0</v>
      </c>
      <c r="O52" s="187"/>
      <c r="P52" s="187" t="s">
        <v>534</v>
      </c>
      <c r="Q52" s="187"/>
      <c r="R52" s="187">
        <v>0</v>
      </c>
      <c r="S52" s="187"/>
      <c r="T52" s="187" t="s">
        <v>534</v>
      </c>
      <c r="U52" s="187"/>
      <c r="V52" s="187">
        <v>0</v>
      </c>
      <c r="W52" s="187"/>
      <c r="X52" s="187" t="s">
        <v>534</v>
      </c>
      <c r="Y52" s="187"/>
      <c r="Z52" s="187">
        <v>0</v>
      </c>
      <c r="AA52" s="187"/>
      <c r="AB52" s="210">
        <v>0</v>
      </c>
      <c r="AC52" s="187">
        <v>0</v>
      </c>
    </row>
    <row r="53" spans="1:29" x14ac:dyDescent="0.25">
      <c r="A53" s="188" t="s">
        <v>151</v>
      </c>
      <c r="B53" s="189" t="s">
        <v>150</v>
      </c>
      <c r="C53" s="210" t="s">
        <v>534</v>
      </c>
      <c r="D53" s="187">
        <v>0</v>
      </c>
      <c r="E53" s="187"/>
      <c r="F53" s="187"/>
      <c r="G53" s="210">
        <v>0</v>
      </c>
      <c r="H53" s="187" t="s">
        <v>534</v>
      </c>
      <c r="I53" s="187"/>
      <c r="J53" s="187">
        <v>0</v>
      </c>
      <c r="K53" s="187"/>
      <c r="L53" s="187" t="s">
        <v>534</v>
      </c>
      <c r="M53" s="187"/>
      <c r="N53" s="187">
        <v>0</v>
      </c>
      <c r="O53" s="187"/>
      <c r="P53" s="187" t="s">
        <v>534</v>
      </c>
      <c r="Q53" s="187"/>
      <c r="R53" s="187">
        <v>0</v>
      </c>
      <c r="S53" s="187"/>
      <c r="T53" s="187" t="s">
        <v>534</v>
      </c>
      <c r="U53" s="187"/>
      <c r="V53" s="187">
        <v>0</v>
      </c>
      <c r="W53" s="187"/>
      <c r="X53" s="187" t="s">
        <v>534</v>
      </c>
      <c r="Y53" s="187"/>
      <c r="Z53" s="187">
        <v>0</v>
      </c>
      <c r="AA53" s="187"/>
      <c r="AB53" s="210">
        <v>0</v>
      </c>
      <c r="AC53" s="187">
        <v>0</v>
      </c>
    </row>
    <row r="54" spans="1:29" x14ac:dyDescent="0.25">
      <c r="A54" s="188" t="s">
        <v>149</v>
      </c>
      <c r="B54" s="189" t="s">
        <v>563</v>
      </c>
      <c r="C54" s="210" t="s">
        <v>534</v>
      </c>
      <c r="D54" s="187">
        <v>0</v>
      </c>
      <c r="E54" s="187"/>
      <c r="F54" s="187"/>
      <c r="G54" s="210">
        <v>0</v>
      </c>
      <c r="H54" s="187" t="s">
        <v>534</v>
      </c>
      <c r="I54" s="187"/>
      <c r="J54" s="187">
        <v>0</v>
      </c>
      <c r="K54" s="187"/>
      <c r="L54" s="187" t="s">
        <v>534</v>
      </c>
      <c r="M54" s="187"/>
      <c r="N54" s="187">
        <v>0</v>
      </c>
      <c r="O54" s="187"/>
      <c r="P54" s="187" t="s">
        <v>534</v>
      </c>
      <c r="Q54" s="187"/>
      <c r="R54" s="187">
        <v>0</v>
      </c>
      <c r="S54" s="187"/>
      <c r="T54" s="187" t="s">
        <v>534</v>
      </c>
      <c r="U54" s="187"/>
      <c r="V54" s="187">
        <v>0</v>
      </c>
      <c r="W54" s="187"/>
      <c r="X54" s="187" t="s">
        <v>534</v>
      </c>
      <c r="Y54" s="187"/>
      <c r="Z54" s="187">
        <v>0</v>
      </c>
      <c r="AA54" s="187"/>
      <c r="AB54" s="210">
        <v>0</v>
      </c>
      <c r="AC54" s="187">
        <v>0</v>
      </c>
    </row>
    <row r="55" spans="1:29" x14ac:dyDescent="0.25">
      <c r="A55" s="188" t="s">
        <v>542</v>
      </c>
      <c r="B55" s="189" t="s">
        <v>564</v>
      </c>
      <c r="C55" s="210" t="s">
        <v>534</v>
      </c>
      <c r="D55" s="187">
        <v>0</v>
      </c>
      <c r="E55" s="187"/>
      <c r="F55" s="187"/>
      <c r="G55" s="210">
        <v>0</v>
      </c>
      <c r="H55" s="187" t="s">
        <v>534</v>
      </c>
      <c r="I55" s="187"/>
      <c r="J55" s="187">
        <v>0</v>
      </c>
      <c r="K55" s="187"/>
      <c r="L55" s="187" t="s">
        <v>534</v>
      </c>
      <c r="M55" s="187"/>
      <c r="N55" s="187">
        <v>0</v>
      </c>
      <c r="O55" s="187"/>
      <c r="P55" s="187" t="s">
        <v>534</v>
      </c>
      <c r="Q55" s="187"/>
      <c r="R55" s="187">
        <v>0</v>
      </c>
      <c r="S55" s="187"/>
      <c r="T55" s="187" t="s">
        <v>534</v>
      </c>
      <c r="U55" s="187"/>
      <c r="V55" s="187">
        <v>0</v>
      </c>
      <c r="W55" s="187"/>
      <c r="X55" s="187" t="s">
        <v>534</v>
      </c>
      <c r="Y55" s="187"/>
      <c r="Z55" s="187">
        <v>0</v>
      </c>
      <c r="AA55" s="187"/>
      <c r="AB55" s="210">
        <v>0</v>
      </c>
      <c r="AC55" s="187">
        <v>0</v>
      </c>
    </row>
    <row r="56" spans="1:29" x14ac:dyDescent="0.25">
      <c r="A56" s="188" t="s">
        <v>543</v>
      </c>
      <c r="B56" s="189" t="s">
        <v>565</v>
      </c>
      <c r="C56" s="210" t="s">
        <v>534</v>
      </c>
      <c r="D56" s="187">
        <v>0</v>
      </c>
      <c r="E56" s="187"/>
      <c r="F56" s="187"/>
      <c r="G56" s="210">
        <v>0</v>
      </c>
      <c r="H56" s="187" t="s">
        <v>534</v>
      </c>
      <c r="I56" s="187"/>
      <c r="J56" s="187">
        <v>0</v>
      </c>
      <c r="K56" s="187"/>
      <c r="L56" s="187" t="s">
        <v>534</v>
      </c>
      <c r="M56" s="187"/>
      <c r="N56" s="187">
        <v>0</v>
      </c>
      <c r="O56" s="187"/>
      <c r="P56" s="187" t="s">
        <v>534</v>
      </c>
      <c r="Q56" s="187"/>
      <c r="R56" s="187">
        <v>0</v>
      </c>
      <c r="S56" s="187"/>
      <c r="T56" s="187" t="s">
        <v>534</v>
      </c>
      <c r="U56" s="187"/>
      <c r="V56" s="187">
        <v>0</v>
      </c>
      <c r="W56" s="187"/>
      <c r="X56" s="187" t="s">
        <v>534</v>
      </c>
      <c r="Y56" s="187"/>
      <c r="Z56" s="187">
        <v>0</v>
      </c>
      <c r="AA56" s="187"/>
      <c r="AB56" s="210">
        <v>0</v>
      </c>
      <c r="AC56" s="187">
        <v>0</v>
      </c>
    </row>
    <row r="57" spans="1:29" x14ac:dyDescent="0.25">
      <c r="A57" s="188" t="s">
        <v>544</v>
      </c>
      <c r="B57" s="189" t="s">
        <v>566</v>
      </c>
      <c r="C57" s="210" t="s">
        <v>534</v>
      </c>
      <c r="D57" s="187">
        <v>0</v>
      </c>
      <c r="E57" s="187"/>
      <c r="F57" s="187"/>
      <c r="G57" s="210">
        <v>0</v>
      </c>
      <c r="H57" s="187" t="s">
        <v>534</v>
      </c>
      <c r="I57" s="187"/>
      <c r="J57" s="187">
        <v>0</v>
      </c>
      <c r="K57" s="187"/>
      <c r="L57" s="187" t="s">
        <v>534</v>
      </c>
      <c r="M57" s="187"/>
      <c r="N57" s="187">
        <v>0</v>
      </c>
      <c r="O57" s="187"/>
      <c r="P57" s="187" t="s">
        <v>534</v>
      </c>
      <c r="Q57" s="187"/>
      <c r="R57" s="187">
        <v>0</v>
      </c>
      <c r="S57" s="187"/>
      <c r="T57" s="187" t="s">
        <v>534</v>
      </c>
      <c r="U57" s="187"/>
      <c r="V57" s="187">
        <v>0</v>
      </c>
      <c r="W57" s="187"/>
      <c r="X57" s="187" t="s">
        <v>534</v>
      </c>
      <c r="Y57" s="187"/>
      <c r="Z57" s="187">
        <v>0</v>
      </c>
      <c r="AA57" s="187"/>
      <c r="AB57" s="210">
        <v>0</v>
      </c>
      <c r="AC57" s="187">
        <v>0</v>
      </c>
    </row>
    <row r="58" spans="1:29" ht="36.75" customHeight="1" x14ac:dyDescent="0.25">
      <c r="A58" s="188" t="s">
        <v>545</v>
      </c>
      <c r="B58" s="189" t="s">
        <v>567</v>
      </c>
      <c r="C58" s="210" t="s">
        <v>534</v>
      </c>
      <c r="D58" s="187">
        <v>1</v>
      </c>
      <c r="E58" s="187"/>
      <c r="F58" s="187"/>
      <c r="G58" s="210">
        <v>0</v>
      </c>
      <c r="H58" s="187" t="s">
        <v>534</v>
      </c>
      <c r="I58" s="187"/>
      <c r="J58" s="187">
        <v>0</v>
      </c>
      <c r="K58" s="187"/>
      <c r="L58" s="187" t="s">
        <v>534</v>
      </c>
      <c r="M58" s="187"/>
      <c r="N58" s="187">
        <v>0</v>
      </c>
      <c r="O58" s="187"/>
      <c r="P58" s="187" t="s">
        <v>534</v>
      </c>
      <c r="Q58" s="187"/>
      <c r="R58" s="187">
        <v>0</v>
      </c>
      <c r="S58" s="187"/>
      <c r="T58" s="187" t="s">
        <v>534</v>
      </c>
      <c r="U58" s="187"/>
      <c r="V58" s="187">
        <v>0</v>
      </c>
      <c r="W58" s="187"/>
      <c r="X58" s="187" t="s">
        <v>534</v>
      </c>
      <c r="Y58" s="187"/>
      <c r="Z58" s="187">
        <v>1</v>
      </c>
      <c r="AA58" s="187"/>
      <c r="AB58" s="210">
        <v>0</v>
      </c>
      <c r="AC58" s="187">
        <v>1</v>
      </c>
    </row>
    <row r="59" spans="1:29" x14ac:dyDescent="0.25">
      <c r="A59" s="188" t="s">
        <v>546</v>
      </c>
      <c r="B59" s="189" t="s">
        <v>568</v>
      </c>
      <c r="C59" s="210" t="s">
        <v>534</v>
      </c>
      <c r="D59" s="187">
        <v>0</v>
      </c>
      <c r="E59" s="187"/>
      <c r="F59" s="187"/>
      <c r="G59" s="210">
        <v>0</v>
      </c>
      <c r="H59" s="187" t="s">
        <v>534</v>
      </c>
      <c r="I59" s="187"/>
      <c r="J59" s="187">
        <v>0</v>
      </c>
      <c r="K59" s="187"/>
      <c r="L59" s="187" t="s">
        <v>534</v>
      </c>
      <c r="M59" s="187"/>
      <c r="N59" s="187">
        <v>0</v>
      </c>
      <c r="O59" s="187"/>
      <c r="P59" s="187" t="s">
        <v>534</v>
      </c>
      <c r="Q59" s="187"/>
      <c r="R59" s="187">
        <v>0</v>
      </c>
      <c r="S59" s="187"/>
      <c r="T59" s="187" t="s">
        <v>534</v>
      </c>
      <c r="U59" s="187"/>
      <c r="V59" s="187">
        <v>0</v>
      </c>
      <c r="W59" s="187"/>
      <c r="X59" s="187" t="s">
        <v>534</v>
      </c>
      <c r="Y59" s="187"/>
      <c r="Z59" s="187">
        <v>0</v>
      </c>
      <c r="AA59" s="187"/>
      <c r="AB59" s="210">
        <v>0</v>
      </c>
      <c r="AC59" s="187">
        <v>0</v>
      </c>
    </row>
    <row r="60" spans="1:29" x14ac:dyDescent="0.25">
      <c r="A60" s="188" t="s">
        <v>547</v>
      </c>
      <c r="B60" s="189" t="s">
        <v>569</v>
      </c>
      <c r="C60" s="210" t="s">
        <v>534</v>
      </c>
      <c r="D60" s="187">
        <v>0</v>
      </c>
      <c r="E60" s="187"/>
      <c r="F60" s="187"/>
      <c r="G60" s="210">
        <v>0</v>
      </c>
      <c r="H60" s="187" t="s">
        <v>534</v>
      </c>
      <c r="I60" s="187"/>
      <c r="J60" s="187">
        <v>0</v>
      </c>
      <c r="K60" s="187"/>
      <c r="L60" s="187" t="s">
        <v>534</v>
      </c>
      <c r="M60" s="187"/>
      <c r="N60" s="187">
        <v>0</v>
      </c>
      <c r="O60" s="187"/>
      <c r="P60" s="187" t="s">
        <v>534</v>
      </c>
      <c r="Q60" s="187"/>
      <c r="R60" s="187">
        <v>0</v>
      </c>
      <c r="S60" s="187"/>
      <c r="T60" s="187" t="s">
        <v>534</v>
      </c>
      <c r="U60" s="187"/>
      <c r="V60" s="187">
        <v>0</v>
      </c>
      <c r="W60" s="187"/>
      <c r="X60" s="187" t="s">
        <v>534</v>
      </c>
      <c r="Y60" s="187"/>
      <c r="Z60" s="187">
        <v>0</v>
      </c>
      <c r="AA60" s="187"/>
      <c r="AB60" s="210">
        <v>0</v>
      </c>
      <c r="AC60" s="187">
        <v>0</v>
      </c>
    </row>
    <row r="61" spans="1:29" s="180" customFormat="1" ht="31.5" x14ac:dyDescent="0.25">
      <c r="A61" s="185" t="s">
        <v>59</v>
      </c>
      <c r="B61" s="186" t="s">
        <v>148</v>
      </c>
      <c r="C61" s="210"/>
      <c r="D61" s="187"/>
      <c r="E61" s="187"/>
      <c r="F61" s="187"/>
      <c r="G61" s="210"/>
      <c r="H61" s="187"/>
      <c r="I61" s="187"/>
      <c r="J61" s="187"/>
      <c r="K61" s="187"/>
      <c r="L61" s="187"/>
      <c r="M61" s="187"/>
      <c r="N61" s="187"/>
      <c r="O61" s="187"/>
      <c r="P61" s="187"/>
      <c r="Q61" s="187"/>
      <c r="R61" s="187"/>
      <c r="S61" s="187"/>
      <c r="T61" s="187"/>
      <c r="U61" s="187"/>
      <c r="V61" s="187"/>
      <c r="W61" s="187"/>
      <c r="X61" s="187"/>
      <c r="Y61" s="187"/>
      <c r="Z61" s="187"/>
      <c r="AA61" s="187"/>
      <c r="AB61" s="210"/>
      <c r="AC61" s="187"/>
    </row>
    <row r="62" spans="1:29" x14ac:dyDescent="0.25">
      <c r="A62" s="188" t="s">
        <v>147</v>
      </c>
      <c r="B62" s="189" t="s">
        <v>146</v>
      </c>
      <c r="C62" s="210" t="s">
        <v>534</v>
      </c>
      <c r="D62" s="187">
        <v>14.003740000000001</v>
      </c>
      <c r="E62" s="187"/>
      <c r="F62" s="187"/>
      <c r="G62" s="210">
        <v>0</v>
      </c>
      <c r="H62" s="187" t="s">
        <v>534</v>
      </c>
      <c r="I62" s="187"/>
      <c r="J62" s="187">
        <v>0</v>
      </c>
      <c r="K62" s="187"/>
      <c r="L62" s="187" t="s">
        <v>534</v>
      </c>
      <c r="M62" s="187"/>
      <c r="N62" s="187">
        <v>0</v>
      </c>
      <c r="O62" s="187"/>
      <c r="P62" s="187" t="s">
        <v>534</v>
      </c>
      <c r="Q62" s="187"/>
      <c r="R62" s="187">
        <v>0</v>
      </c>
      <c r="S62" s="187"/>
      <c r="T62" s="187" t="s">
        <v>534</v>
      </c>
      <c r="U62" s="187"/>
      <c r="V62" s="187">
        <v>0</v>
      </c>
      <c r="W62" s="187"/>
      <c r="X62" s="187" t="s">
        <v>534</v>
      </c>
      <c r="Y62" s="187"/>
      <c r="Z62" s="187">
        <v>14.003740000000001</v>
      </c>
      <c r="AA62" s="187"/>
      <c r="AB62" s="210">
        <v>0</v>
      </c>
      <c r="AC62" s="187">
        <v>14.003740000000001</v>
      </c>
    </row>
    <row r="63" spans="1:29" x14ac:dyDescent="0.25">
      <c r="A63" s="188" t="s">
        <v>145</v>
      </c>
      <c r="B63" s="192" t="s">
        <v>139</v>
      </c>
      <c r="C63" s="210"/>
      <c r="D63" s="187"/>
      <c r="E63" s="187"/>
      <c r="F63" s="187"/>
      <c r="G63" s="210">
        <v>0</v>
      </c>
      <c r="H63" s="187" t="s">
        <v>534</v>
      </c>
      <c r="I63" s="187"/>
      <c r="J63" s="187">
        <v>0</v>
      </c>
      <c r="K63" s="187"/>
      <c r="L63" s="187" t="s">
        <v>534</v>
      </c>
      <c r="M63" s="187"/>
      <c r="N63" s="187">
        <v>0</v>
      </c>
      <c r="O63" s="187"/>
      <c r="P63" s="187" t="s">
        <v>534</v>
      </c>
      <c r="Q63" s="187"/>
      <c r="R63" s="187">
        <v>0</v>
      </c>
      <c r="S63" s="187"/>
      <c r="T63" s="187" t="s">
        <v>534</v>
      </c>
      <c r="U63" s="187"/>
      <c r="V63" s="187">
        <v>0</v>
      </c>
      <c r="W63" s="187"/>
      <c r="X63" s="187" t="s">
        <v>534</v>
      </c>
      <c r="Y63" s="187"/>
      <c r="Z63" s="187">
        <v>0</v>
      </c>
      <c r="AA63" s="187"/>
      <c r="AB63" s="210">
        <v>0</v>
      </c>
      <c r="AC63" s="187">
        <v>0</v>
      </c>
    </row>
    <row r="64" spans="1:29" x14ac:dyDescent="0.25">
      <c r="A64" s="188" t="s">
        <v>144</v>
      </c>
      <c r="B64" s="189" t="s">
        <v>138</v>
      </c>
      <c r="C64" s="210"/>
      <c r="D64" s="187"/>
      <c r="E64" s="187"/>
      <c r="F64" s="187"/>
      <c r="G64" s="210">
        <v>0</v>
      </c>
      <c r="H64" s="187" t="s">
        <v>534</v>
      </c>
      <c r="I64" s="187"/>
      <c r="J64" s="187">
        <v>0</v>
      </c>
      <c r="K64" s="187"/>
      <c r="L64" s="187" t="s">
        <v>534</v>
      </c>
      <c r="M64" s="187"/>
      <c r="N64" s="187">
        <v>0</v>
      </c>
      <c r="O64" s="187"/>
      <c r="P64" s="187" t="s">
        <v>534</v>
      </c>
      <c r="Q64" s="187"/>
      <c r="R64" s="187">
        <v>0</v>
      </c>
      <c r="S64" s="187"/>
      <c r="T64" s="187" t="s">
        <v>534</v>
      </c>
      <c r="U64" s="187"/>
      <c r="V64" s="187">
        <v>0</v>
      </c>
      <c r="W64" s="187"/>
      <c r="X64" s="187" t="s">
        <v>534</v>
      </c>
      <c r="Y64" s="187"/>
      <c r="Z64" s="187">
        <v>0</v>
      </c>
      <c r="AA64" s="187"/>
      <c r="AB64" s="210">
        <v>0</v>
      </c>
      <c r="AC64" s="187">
        <v>0</v>
      </c>
    </row>
    <row r="65" spans="1:29" x14ac:dyDescent="0.25">
      <c r="A65" s="188" t="s">
        <v>143</v>
      </c>
      <c r="B65" s="192" t="s">
        <v>137</v>
      </c>
      <c r="C65" s="210"/>
      <c r="D65" s="187"/>
      <c r="E65" s="187"/>
      <c r="F65" s="187"/>
      <c r="G65" s="210">
        <v>0</v>
      </c>
      <c r="H65" s="187" t="s">
        <v>534</v>
      </c>
      <c r="I65" s="187"/>
      <c r="J65" s="187">
        <v>0</v>
      </c>
      <c r="K65" s="187"/>
      <c r="L65" s="187" t="s">
        <v>534</v>
      </c>
      <c r="M65" s="187"/>
      <c r="N65" s="187">
        <v>0</v>
      </c>
      <c r="O65" s="187"/>
      <c r="P65" s="187" t="s">
        <v>534</v>
      </c>
      <c r="Q65" s="187"/>
      <c r="R65" s="187">
        <v>0</v>
      </c>
      <c r="S65" s="187"/>
      <c r="T65" s="187" t="s">
        <v>534</v>
      </c>
      <c r="U65" s="187"/>
      <c r="V65" s="187">
        <v>0</v>
      </c>
      <c r="W65" s="187"/>
      <c r="X65" s="187" t="s">
        <v>534</v>
      </c>
      <c r="Y65" s="187"/>
      <c r="Z65" s="187">
        <v>0</v>
      </c>
      <c r="AA65" s="187"/>
      <c r="AB65" s="210">
        <v>0</v>
      </c>
      <c r="AC65" s="187">
        <v>0</v>
      </c>
    </row>
    <row r="66" spans="1:29" ht="25.5" customHeight="1" x14ac:dyDescent="0.25">
      <c r="A66" s="188" t="s">
        <v>142</v>
      </c>
      <c r="B66" s="192" t="s">
        <v>136</v>
      </c>
      <c r="C66" s="210"/>
      <c r="D66" s="187"/>
      <c r="E66" s="187"/>
      <c r="F66" s="187"/>
      <c r="G66" s="210">
        <v>0</v>
      </c>
      <c r="H66" s="187" t="s">
        <v>534</v>
      </c>
      <c r="I66" s="187"/>
      <c r="J66" s="187">
        <v>0</v>
      </c>
      <c r="K66" s="187"/>
      <c r="L66" s="187" t="s">
        <v>534</v>
      </c>
      <c r="M66" s="187"/>
      <c r="N66" s="187">
        <v>0</v>
      </c>
      <c r="O66" s="187"/>
      <c r="P66" s="187" t="s">
        <v>534</v>
      </c>
      <c r="Q66" s="187"/>
      <c r="R66" s="187">
        <v>0</v>
      </c>
      <c r="S66" s="187"/>
      <c r="T66" s="187" t="s">
        <v>534</v>
      </c>
      <c r="U66" s="187"/>
      <c r="V66" s="187">
        <v>0</v>
      </c>
      <c r="W66" s="187"/>
      <c r="X66" s="187" t="s">
        <v>534</v>
      </c>
      <c r="Y66" s="187"/>
      <c r="Z66" s="187">
        <v>0</v>
      </c>
      <c r="AA66" s="187"/>
      <c r="AB66" s="210">
        <v>0</v>
      </c>
      <c r="AC66" s="187">
        <v>0</v>
      </c>
    </row>
    <row r="67" spans="1:29" x14ac:dyDescent="0.25">
      <c r="A67" s="188" t="s">
        <v>141</v>
      </c>
      <c r="B67" s="192" t="s">
        <v>563</v>
      </c>
      <c r="C67" s="210"/>
      <c r="D67" s="187"/>
      <c r="E67" s="187"/>
      <c r="F67" s="187"/>
      <c r="G67" s="210">
        <v>0</v>
      </c>
      <c r="H67" s="187" t="s">
        <v>534</v>
      </c>
      <c r="I67" s="187"/>
      <c r="J67" s="187">
        <v>0</v>
      </c>
      <c r="K67" s="187"/>
      <c r="L67" s="187" t="s">
        <v>534</v>
      </c>
      <c r="M67" s="187"/>
      <c r="N67" s="187">
        <v>0</v>
      </c>
      <c r="O67" s="187"/>
      <c r="P67" s="187" t="s">
        <v>534</v>
      </c>
      <c r="Q67" s="187"/>
      <c r="R67" s="187">
        <v>0</v>
      </c>
      <c r="S67" s="187"/>
      <c r="T67" s="187" t="s">
        <v>534</v>
      </c>
      <c r="U67" s="187"/>
      <c r="V67" s="187">
        <v>0</v>
      </c>
      <c r="W67" s="187"/>
      <c r="X67" s="187" t="s">
        <v>534</v>
      </c>
      <c r="Y67" s="187"/>
      <c r="Z67" s="187">
        <v>0</v>
      </c>
      <c r="AA67" s="187"/>
      <c r="AB67" s="210">
        <v>0</v>
      </c>
      <c r="AC67" s="187">
        <v>0</v>
      </c>
    </row>
    <row r="68" spans="1:29" ht="22.5" customHeight="1" x14ac:dyDescent="0.25">
      <c r="A68" s="188" t="s">
        <v>548</v>
      </c>
      <c r="B68" s="192" t="s">
        <v>564</v>
      </c>
      <c r="C68" s="210"/>
      <c r="D68" s="187"/>
      <c r="E68" s="187"/>
      <c r="F68" s="187"/>
      <c r="G68" s="210">
        <v>0</v>
      </c>
      <c r="H68" s="187" t="s">
        <v>534</v>
      </c>
      <c r="I68" s="187"/>
      <c r="J68" s="187">
        <v>0</v>
      </c>
      <c r="K68" s="187"/>
      <c r="L68" s="187" t="s">
        <v>534</v>
      </c>
      <c r="M68" s="187"/>
      <c r="N68" s="187">
        <v>0</v>
      </c>
      <c r="O68" s="187"/>
      <c r="P68" s="187" t="s">
        <v>534</v>
      </c>
      <c r="Q68" s="187"/>
      <c r="R68" s="187">
        <v>0</v>
      </c>
      <c r="S68" s="187"/>
      <c r="T68" s="187" t="s">
        <v>534</v>
      </c>
      <c r="U68" s="187"/>
      <c r="V68" s="187">
        <v>0</v>
      </c>
      <c r="W68" s="187"/>
      <c r="X68" s="187" t="s">
        <v>534</v>
      </c>
      <c r="Y68" s="187"/>
      <c r="Z68" s="187">
        <v>0</v>
      </c>
      <c r="AA68" s="187"/>
      <c r="AB68" s="210">
        <v>0</v>
      </c>
      <c r="AC68" s="187">
        <v>0</v>
      </c>
    </row>
    <row r="69" spans="1:29" x14ac:dyDescent="0.25">
      <c r="A69" s="188" t="s">
        <v>549</v>
      </c>
      <c r="B69" s="192" t="s">
        <v>565</v>
      </c>
      <c r="C69" s="210"/>
      <c r="D69" s="187"/>
      <c r="E69" s="187"/>
      <c r="F69" s="187"/>
      <c r="G69" s="210">
        <v>0</v>
      </c>
      <c r="H69" s="187" t="s">
        <v>534</v>
      </c>
      <c r="I69" s="187"/>
      <c r="J69" s="187">
        <v>0</v>
      </c>
      <c r="K69" s="187"/>
      <c r="L69" s="187" t="s">
        <v>534</v>
      </c>
      <c r="M69" s="187"/>
      <c r="N69" s="187">
        <v>0</v>
      </c>
      <c r="O69" s="187"/>
      <c r="P69" s="187" t="s">
        <v>534</v>
      </c>
      <c r="Q69" s="187"/>
      <c r="R69" s="187">
        <v>0</v>
      </c>
      <c r="S69" s="187"/>
      <c r="T69" s="187" t="s">
        <v>534</v>
      </c>
      <c r="U69" s="187"/>
      <c r="V69" s="187">
        <v>0</v>
      </c>
      <c r="W69" s="187"/>
      <c r="X69" s="187" t="s">
        <v>534</v>
      </c>
      <c r="Y69" s="187"/>
      <c r="Z69" s="187">
        <v>0</v>
      </c>
      <c r="AA69" s="187"/>
      <c r="AB69" s="210">
        <v>0</v>
      </c>
      <c r="AC69" s="187">
        <v>0</v>
      </c>
    </row>
    <row r="70" spans="1:29" ht="19.5" customHeight="1" x14ac:dyDescent="0.25">
      <c r="A70" s="188" t="s">
        <v>550</v>
      </c>
      <c r="B70" s="192" t="s">
        <v>566</v>
      </c>
      <c r="C70" s="210"/>
      <c r="D70" s="187"/>
      <c r="E70" s="187"/>
      <c r="F70" s="187"/>
      <c r="G70" s="210">
        <v>0</v>
      </c>
      <c r="H70" s="187" t="s">
        <v>534</v>
      </c>
      <c r="I70" s="187"/>
      <c r="J70" s="187">
        <v>0</v>
      </c>
      <c r="K70" s="187"/>
      <c r="L70" s="187" t="s">
        <v>534</v>
      </c>
      <c r="M70" s="187"/>
      <c r="N70" s="187">
        <v>0</v>
      </c>
      <c r="O70" s="187"/>
      <c r="P70" s="187" t="s">
        <v>534</v>
      </c>
      <c r="Q70" s="187"/>
      <c r="R70" s="187">
        <v>0</v>
      </c>
      <c r="S70" s="187"/>
      <c r="T70" s="187" t="s">
        <v>534</v>
      </c>
      <c r="U70" s="187"/>
      <c r="V70" s="187">
        <v>0</v>
      </c>
      <c r="W70" s="187"/>
      <c r="X70" s="187" t="s">
        <v>534</v>
      </c>
      <c r="Y70" s="187"/>
      <c r="Z70" s="187">
        <v>0</v>
      </c>
      <c r="AA70" s="187"/>
      <c r="AB70" s="210">
        <v>0</v>
      </c>
      <c r="AC70" s="187">
        <v>0</v>
      </c>
    </row>
    <row r="71" spans="1:29" x14ac:dyDescent="0.25">
      <c r="A71" s="188" t="s">
        <v>551</v>
      </c>
      <c r="B71" s="192" t="s">
        <v>567</v>
      </c>
      <c r="C71" s="210"/>
      <c r="D71" s="187"/>
      <c r="E71" s="187"/>
      <c r="F71" s="187"/>
      <c r="G71" s="210">
        <v>0</v>
      </c>
      <c r="H71" s="187" t="s">
        <v>534</v>
      </c>
      <c r="I71" s="187"/>
      <c r="J71" s="187">
        <v>0</v>
      </c>
      <c r="K71" s="187"/>
      <c r="L71" s="187" t="s">
        <v>534</v>
      </c>
      <c r="M71" s="187"/>
      <c r="N71" s="187">
        <v>0</v>
      </c>
      <c r="O71" s="187"/>
      <c r="P71" s="187" t="s">
        <v>534</v>
      </c>
      <c r="Q71" s="187"/>
      <c r="R71" s="187">
        <v>0</v>
      </c>
      <c r="S71" s="187"/>
      <c r="T71" s="187" t="s">
        <v>534</v>
      </c>
      <c r="U71" s="187"/>
      <c r="V71" s="187">
        <v>0</v>
      </c>
      <c r="W71" s="187"/>
      <c r="X71" s="187" t="s">
        <v>534</v>
      </c>
      <c r="Y71" s="187"/>
      <c r="Z71" s="187">
        <v>1</v>
      </c>
      <c r="AA71" s="187"/>
      <c r="AB71" s="210">
        <v>0</v>
      </c>
      <c r="AC71" s="187">
        <v>1</v>
      </c>
    </row>
    <row r="72" spans="1:29" ht="15.75" customHeight="1" x14ac:dyDescent="0.25">
      <c r="A72" s="188" t="s">
        <v>552</v>
      </c>
      <c r="B72" s="192" t="s">
        <v>568</v>
      </c>
      <c r="C72" s="210"/>
      <c r="D72" s="187"/>
      <c r="E72" s="187"/>
      <c r="F72" s="187"/>
      <c r="G72" s="210">
        <v>0</v>
      </c>
      <c r="H72" s="187" t="s">
        <v>534</v>
      </c>
      <c r="I72" s="187"/>
      <c r="J72" s="187">
        <v>0</v>
      </c>
      <c r="K72" s="187"/>
      <c r="L72" s="187" t="s">
        <v>534</v>
      </c>
      <c r="M72" s="187"/>
      <c r="N72" s="187">
        <v>0</v>
      </c>
      <c r="O72" s="187"/>
      <c r="P72" s="187" t="s">
        <v>534</v>
      </c>
      <c r="Q72" s="187"/>
      <c r="R72" s="187">
        <v>0</v>
      </c>
      <c r="S72" s="187"/>
      <c r="T72" s="187" t="s">
        <v>534</v>
      </c>
      <c r="U72" s="187"/>
      <c r="V72" s="187">
        <v>0</v>
      </c>
      <c r="W72" s="187"/>
      <c r="X72" s="187" t="s">
        <v>534</v>
      </c>
      <c r="Y72" s="187"/>
      <c r="Z72" s="187">
        <v>0</v>
      </c>
      <c r="AA72" s="187"/>
      <c r="AB72" s="210">
        <v>0</v>
      </c>
      <c r="AC72" s="187">
        <v>0</v>
      </c>
    </row>
    <row r="73" spans="1:29" ht="26.25" customHeight="1" x14ac:dyDescent="0.25">
      <c r="A73" s="188" t="s">
        <v>553</v>
      </c>
      <c r="B73" s="192" t="s">
        <v>569</v>
      </c>
      <c r="C73" s="210"/>
      <c r="D73" s="187"/>
      <c r="E73" s="187"/>
      <c r="F73" s="187"/>
      <c r="G73" s="210">
        <v>0</v>
      </c>
      <c r="H73" s="187" t="s">
        <v>534</v>
      </c>
      <c r="I73" s="187"/>
      <c r="J73" s="187">
        <v>0</v>
      </c>
      <c r="K73" s="187"/>
      <c r="L73" s="187" t="s">
        <v>534</v>
      </c>
      <c r="M73" s="187"/>
      <c r="N73" s="187">
        <v>0</v>
      </c>
      <c r="O73" s="187"/>
      <c r="P73" s="187" t="s">
        <v>534</v>
      </c>
      <c r="Q73" s="187"/>
      <c r="R73" s="187">
        <v>0</v>
      </c>
      <c r="S73" s="187"/>
      <c r="T73" s="187" t="s">
        <v>534</v>
      </c>
      <c r="U73" s="187"/>
      <c r="V73" s="187">
        <v>0</v>
      </c>
      <c r="W73" s="187"/>
      <c r="X73" s="187" t="s">
        <v>534</v>
      </c>
      <c r="Y73" s="187"/>
      <c r="Z73" s="187">
        <v>0</v>
      </c>
      <c r="AA73" s="187"/>
      <c r="AB73" s="210">
        <v>0</v>
      </c>
      <c r="AC73" s="187">
        <v>0</v>
      </c>
    </row>
    <row r="74" spans="1:29" s="180" customFormat="1" ht="51.75" customHeight="1" x14ac:dyDescent="0.25">
      <c r="A74" s="185" t="s">
        <v>58</v>
      </c>
      <c r="B74" s="193" t="s">
        <v>235</v>
      </c>
      <c r="C74" s="210"/>
      <c r="D74" s="187"/>
      <c r="E74" s="187"/>
      <c r="F74" s="187"/>
      <c r="G74" s="210">
        <v>0</v>
      </c>
      <c r="H74" s="187" t="s">
        <v>534</v>
      </c>
      <c r="I74" s="187"/>
      <c r="J74" s="187">
        <v>0</v>
      </c>
      <c r="K74" s="187"/>
      <c r="L74" s="187" t="s">
        <v>534</v>
      </c>
      <c r="M74" s="187"/>
      <c r="N74" s="187">
        <v>0</v>
      </c>
      <c r="O74" s="187"/>
      <c r="P74" s="187" t="s">
        <v>534</v>
      </c>
      <c r="Q74" s="187"/>
      <c r="R74" s="187">
        <v>0</v>
      </c>
      <c r="S74" s="187"/>
      <c r="T74" s="187" t="s">
        <v>534</v>
      </c>
      <c r="U74" s="187"/>
      <c r="V74" s="187">
        <v>0</v>
      </c>
      <c r="W74" s="187"/>
      <c r="X74" s="187" t="s">
        <v>534</v>
      </c>
      <c r="Y74" s="187"/>
      <c r="Z74" s="187">
        <v>0</v>
      </c>
      <c r="AA74" s="187"/>
      <c r="AB74" s="210">
        <v>0</v>
      </c>
      <c r="AC74" s="187">
        <v>0</v>
      </c>
    </row>
    <row r="75" spans="1:29" s="180" customFormat="1" ht="21.75" customHeight="1" x14ac:dyDescent="0.25">
      <c r="A75" s="185" t="s">
        <v>56</v>
      </c>
      <c r="B75" s="186" t="s">
        <v>140</v>
      </c>
      <c r="C75" s="210"/>
      <c r="D75" s="187"/>
      <c r="E75" s="187"/>
      <c r="F75" s="187"/>
      <c r="G75" s="210"/>
      <c r="H75" s="187"/>
      <c r="I75" s="187"/>
      <c r="J75" s="187"/>
      <c r="K75" s="187"/>
      <c r="L75" s="187"/>
      <c r="M75" s="187"/>
      <c r="N75" s="187"/>
      <c r="O75" s="187"/>
      <c r="P75" s="187"/>
      <c r="Q75" s="187"/>
      <c r="R75" s="187"/>
      <c r="S75" s="187"/>
      <c r="T75" s="187"/>
      <c r="U75" s="187"/>
      <c r="V75" s="187"/>
      <c r="W75" s="187"/>
      <c r="X75" s="187"/>
      <c r="Y75" s="187"/>
      <c r="Z75" s="187"/>
      <c r="AA75" s="187"/>
      <c r="AB75" s="210"/>
      <c r="AC75" s="187"/>
    </row>
    <row r="76" spans="1:29" ht="23.25" customHeight="1" x14ac:dyDescent="0.25">
      <c r="A76" s="188" t="s">
        <v>230</v>
      </c>
      <c r="B76" s="189" t="s">
        <v>562</v>
      </c>
      <c r="C76" s="210"/>
      <c r="D76" s="194"/>
      <c r="E76" s="195"/>
      <c r="F76" s="195"/>
      <c r="G76" s="210">
        <v>0</v>
      </c>
      <c r="H76" s="187" t="s">
        <v>534</v>
      </c>
      <c r="I76" s="187"/>
      <c r="J76" s="187">
        <v>0</v>
      </c>
      <c r="K76" s="187"/>
      <c r="L76" s="187" t="s">
        <v>534</v>
      </c>
      <c r="M76" s="187"/>
      <c r="N76" s="187">
        <v>0</v>
      </c>
      <c r="O76" s="194"/>
      <c r="P76" s="187" t="s">
        <v>534</v>
      </c>
      <c r="Q76" s="187"/>
      <c r="R76" s="187">
        <v>0</v>
      </c>
      <c r="S76" s="194"/>
      <c r="T76" s="187" t="s">
        <v>534</v>
      </c>
      <c r="U76" s="187"/>
      <c r="V76" s="187">
        <v>0</v>
      </c>
      <c r="W76" s="194"/>
      <c r="X76" s="187" t="s">
        <v>534</v>
      </c>
      <c r="Y76" s="187"/>
      <c r="Z76" s="187">
        <v>0</v>
      </c>
      <c r="AA76" s="194"/>
      <c r="AB76" s="210">
        <v>0</v>
      </c>
      <c r="AC76" s="187">
        <v>0</v>
      </c>
    </row>
    <row r="77" spans="1:29" ht="18.75" customHeight="1" x14ac:dyDescent="0.25">
      <c r="A77" s="188" t="s">
        <v>231</v>
      </c>
      <c r="B77" s="192" t="s">
        <v>560</v>
      </c>
      <c r="C77" s="210"/>
      <c r="D77" s="187"/>
      <c r="E77" s="187"/>
      <c r="F77" s="187"/>
      <c r="G77" s="210">
        <v>0</v>
      </c>
      <c r="H77" s="187" t="s">
        <v>534</v>
      </c>
      <c r="I77" s="187"/>
      <c r="J77" s="187">
        <v>0</v>
      </c>
      <c r="K77" s="187"/>
      <c r="L77" s="187" t="s">
        <v>534</v>
      </c>
      <c r="M77" s="187"/>
      <c r="N77" s="187">
        <v>0</v>
      </c>
      <c r="O77" s="187"/>
      <c r="P77" s="187" t="s">
        <v>534</v>
      </c>
      <c r="Q77" s="187"/>
      <c r="R77" s="187">
        <v>0</v>
      </c>
      <c r="S77" s="187"/>
      <c r="T77" s="187" t="s">
        <v>534</v>
      </c>
      <c r="U77" s="187"/>
      <c r="V77" s="187">
        <v>0</v>
      </c>
      <c r="W77" s="187"/>
      <c r="X77" s="187" t="s">
        <v>534</v>
      </c>
      <c r="Y77" s="187"/>
      <c r="Z77" s="187">
        <v>0</v>
      </c>
      <c r="AA77" s="187"/>
      <c r="AB77" s="210">
        <v>0</v>
      </c>
      <c r="AC77" s="187">
        <v>0</v>
      </c>
    </row>
    <row r="78" spans="1:29" x14ac:dyDescent="0.25">
      <c r="A78" s="188" t="s">
        <v>232</v>
      </c>
      <c r="B78" s="192" t="s">
        <v>156</v>
      </c>
      <c r="C78" s="210"/>
      <c r="D78" s="187"/>
      <c r="E78" s="187"/>
      <c r="F78" s="187"/>
      <c r="G78" s="210">
        <v>0</v>
      </c>
      <c r="H78" s="187" t="s">
        <v>534</v>
      </c>
      <c r="I78" s="187"/>
      <c r="J78" s="187">
        <v>0</v>
      </c>
      <c r="K78" s="187"/>
      <c r="L78" s="187" t="s">
        <v>534</v>
      </c>
      <c r="M78" s="187"/>
      <c r="N78" s="187">
        <v>0</v>
      </c>
      <c r="O78" s="187"/>
      <c r="P78" s="187" t="s">
        <v>534</v>
      </c>
      <c r="Q78" s="187"/>
      <c r="R78" s="187">
        <v>0</v>
      </c>
      <c r="S78" s="187"/>
      <c r="T78" s="187" t="s">
        <v>534</v>
      </c>
      <c r="U78" s="187"/>
      <c r="V78" s="187">
        <v>0</v>
      </c>
      <c r="W78" s="187"/>
      <c r="X78" s="187" t="s">
        <v>534</v>
      </c>
      <c r="Y78" s="187"/>
      <c r="Z78" s="187">
        <v>0</v>
      </c>
      <c r="AA78" s="187"/>
      <c r="AB78" s="210">
        <v>0</v>
      </c>
      <c r="AC78" s="187">
        <v>0</v>
      </c>
    </row>
    <row r="79" spans="1:29" x14ac:dyDescent="0.25">
      <c r="A79" s="188" t="s">
        <v>233</v>
      </c>
      <c r="B79" s="189" t="s">
        <v>570</v>
      </c>
      <c r="C79" s="210"/>
      <c r="D79" s="187"/>
      <c r="E79" s="187"/>
      <c r="F79" s="187"/>
      <c r="G79" s="210">
        <v>0</v>
      </c>
      <c r="H79" s="187" t="s">
        <v>534</v>
      </c>
      <c r="I79" s="187"/>
      <c r="J79" s="187">
        <v>0</v>
      </c>
      <c r="K79" s="187"/>
      <c r="L79" s="187" t="s">
        <v>534</v>
      </c>
      <c r="M79" s="187"/>
      <c r="N79" s="187">
        <v>0</v>
      </c>
      <c r="O79" s="187"/>
      <c r="P79" s="187" t="s">
        <v>534</v>
      </c>
      <c r="Q79" s="187"/>
      <c r="R79" s="187">
        <v>0</v>
      </c>
      <c r="S79" s="187"/>
      <c r="T79" s="187" t="s">
        <v>534</v>
      </c>
      <c r="U79" s="187"/>
      <c r="V79" s="187">
        <v>0</v>
      </c>
      <c r="W79" s="187"/>
      <c r="X79" s="187" t="s">
        <v>534</v>
      </c>
      <c r="Y79" s="187"/>
      <c r="Z79" s="187">
        <v>0</v>
      </c>
      <c r="AA79" s="187"/>
      <c r="AB79" s="210">
        <v>0</v>
      </c>
      <c r="AC79" s="187">
        <v>0</v>
      </c>
    </row>
    <row r="80" spans="1:29" x14ac:dyDescent="0.25">
      <c r="A80" s="188" t="s">
        <v>234</v>
      </c>
      <c r="B80" s="189" t="s">
        <v>563</v>
      </c>
      <c r="C80" s="210"/>
      <c r="D80" s="194"/>
      <c r="E80" s="195"/>
      <c r="F80" s="195"/>
      <c r="G80" s="210">
        <v>0</v>
      </c>
      <c r="H80" s="187" t="s">
        <v>534</v>
      </c>
      <c r="I80" s="187"/>
      <c r="J80" s="187">
        <v>0</v>
      </c>
      <c r="K80" s="187"/>
      <c r="L80" s="187" t="s">
        <v>534</v>
      </c>
      <c r="M80" s="187"/>
      <c r="N80" s="187">
        <v>0</v>
      </c>
      <c r="O80" s="194"/>
      <c r="P80" s="187" t="s">
        <v>534</v>
      </c>
      <c r="Q80" s="187"/>
      <c r="R80" s="187">
        <v>0</v>
      </c>
      <c r="S80" s="194"/>
      <c r="T80" s="187" t="s">
        <v>534</v>
      </c>
      <c r="U80" s="187"/>
      <c r="V80" s="187">
        <v>0</v>
      </c>
      <c r="W80" s="194"/>
      <c r="X80" s="187" t="s">
        <v>534</v>
      </c>
      <c r="Y80" s="187"/>
      <c r="Z80" s="187">
        <v>0</v>
      </c>
      <c r="AA80" s="194"/>
      <c r="AB80" s="210">
        <v>0</v>
      </c>
      <c r="AC80" s="187">
        <v>0</v>
      </c>
    </row>
    <row r="81" spans="1:29" x14ac:dyDescent="0.25">
      <c r="A81" s="188" t="s">
        <v>554</v>
      </c>
      <c r="B81" s="189" t="s">
        <v>564</v>
      </c>
      <c r="C81" s="210"/>
      <c r="D81" s="194"/>
      <c r="E81" s="195"/>
      <c r="F81" s="195"/>
      <c r="G81" s="210">
        <v>0</v>
      </c>
      <c r="H81" s="187" t="s">
        <v>534</v>
      </c>
      <c r="I81" s="187"/>
      <c r="J81" s="187">
        <v>0</v>
      </c>
      <c r="K81" s="187"/>
      <c r="L81" s="187" t="s">
        <v>534</v>
      </c>
      <c r="M81" s="187"/>
      <c r="N81" s="187">
        <v>0</v>
      </c>
      <c r="O81" s="194"/>
      <c r="P81" s="187" t="s">
        <v>534</v>
      </c>
      <c r="Q81" s="187"/>
      <c r="R81" s="187">
        <v>0</v>
      </c>
      <c r="S81" s="194"/>
      <c r="T81" s="187" t="s">
        <v>534</v>
      </c>
      <c r="U81" s="187"/>
      <c r="V81" s="187">
        <v>0</v>
      </c>
      <c r="W81" s="194"/>
      <c r="X81" s="187" t="s">
        <v>534</v>
      </c>
      <c r="Y81" s="187"/>
      <c r="Z81" s="187">
        <v>0</v>
      </c>
      <c r="AA81" s="194"/>
      <c r="AB81" s="210">
        <v>0</v>
      </c>
      <c r="AC81" s="187">
        <v>0</v>
      </c>
    </row>
    <row r="82" spans="1:29" x14ac:dyDescent="0.25">
      <c r="A82" s="188" t="s">
        <v>555</v>
      </c>
      <c r="B82" s="189" t="s">
        <v>565</v>
      </c>
      <c r="C82" s="210"/>
      <c r="D82" s="194"/>
      <c r="E82" s="195"/>
      <c r="F82" s="195"/>
      <c r="G82" s="210">
        <v>0</v>
      </c>
      <c r="H82" s="187" t="s">
        <v>534</v>
      </c>
      <c r="I82" s="187"/>
      <c r="J82" s="187">
        <v>0</v>
      </c>
      <c r="K82" s="187"/>
      <c r="L82" s="187" t="s">
        <v>534</v>
      </c>
      <c r="M82" s="187"/>
      <c r="N82" s="187">
        <v>0</v>
      </c>
      <c r="O82" s="194"/>
      <c r="P82" s="187" t="s">
        <v>534</v>
      </c>
      <c r="Q82" s="187"/>
      <c r="R82" s="187">
        <v>0</v>
      </c>
      <c r="S82" s="194"/>
      <c r="T82" s="187" t="s">
        <v>534</v>
      </c>
      <c r="U82" s="187"/>
      <c r="V82" s="187">
        <v>0</v>
      </c>
      <c r="W82" s="194"/>
      <c r="X82" s="187" t="s">
        <v>534</v>
      </c>
      <c r="Y82" s="187"/>
      <c r="Z82" s="187">
        <v>0</v>
      </c>
      <c r="AA82" s="194"/>
      <c r="AB82" s="210">
        <v>0</v>
      </c>
      <c r="AC82" s="187">
        <v>0</v>
      </c>
    </row>
    <row r="83" spans="1:29" x14ac:dyDescent="0.25">
      <c r="A83" s="188" t="s">
        <v>556</v>
      </c>
      <c r="B83" s="189" t="s">
        <v>566</v>
      </c>
      <c r="C83" s="210"/>
      <c r="D83" s="194"/>
      <c r="E83" s="195"/>
      <c r="F83" s="195"/>
      <c r="G83" s="210">
        <v>0</v>
      </c>
      <c r="H83" s="187" t="s">
        <v>534</v>
      </c>
      <c r="I83" s="187"/>
      <c r="J83" s="187">
        <v>0</v>
      </c>
      <c r="K83" s="187"/>
      <c r="L83" s="187" t="s">
        <v>534</v>
      </c>
      <c r="M83" s="187"/>
      <c r="N83" s="187">
        <v>0</v>
      </c>
      <c r="O83" s="194"/>
      <c r="P83" s="187" t="s">
        <v>534</v>
      </c>
      <c r="Q83" s="187"/>
      <c r="R83" s="187">
        <v>0</v>
      </c>
      <c r="S83" s="194"/>
      <c r="T83" s="187" t="s">
        <v>534</v>
      </c>
      <c r="U83" s="187"/>
      <c r="V83" s="187">
        <v>0</v>
      </c>
      <c r="W83" s="194"/>
      <c r="X83" s="187" t="s">
        <v>534</v>
      </c>
      <c r="Y83" s="187"/>
      <c r="Z83" s="187">
        <v>0</v>
      </c>
      <c r="AA83" s="194"/>
      <c r="AB83" s="210">
        <v>0</v>
      </c>
      <c r="AC83" s="187">
        <v>0</v>
      </c>
    </row>
    <row r="84" spans="1:29" x14ac:dyDescent="0.25">
      <c r="A84" s="188" t="s">
        <v>557</v>
      </c>
      <c r="B84" s="189" t="s">
        <v>567</v>
      </c>
      <c r="C84" s="210"/>
      <c r="D84" s="194"/>
      <c r="E84" s="195"/>
      <c r="F84" s="195"/>
      <c r="G84" s="210">
        <v>0</v>
      </c>
      <c r="H84" s="187" t="s">
        <v>534</v>
      </c>
      <c r="I84" s="187"/>
      <c r="J84" s="187">
        <v>0</v>
      </c>
      <c r="K84" s="187"/>
      <c r="L84" s="187" t="s">
        <v>534</v>
      </c>
      <c r="M84" s="187"/>
      <c r="N84" s="187">
        <v>0</v>
      </c>
      <c r="O84" s="194"/>
      <c r="P84" s="187" t="s">
        <v>534</v>
      </c>
      <c r="Q84" s="187"/>
      <c r="R84" s="187">
        <v>0</v>
      </c>
      <c r="S84" s="194"/>
      <c r="T84" s="187" t="s">
        <v>534</v>
      </c>
      <c r="U84" s="187"/>
      <c r="V84" s="187">
        <v>0</v>
      </c>
      <c r="W84" s="194"/>
      <c r="X84" s="187" t="s">
        <v>534</v>
      </c>
      <c r="Y84" s="187"/>
      <c r="Z84" s="187">
        <v>0</v>
      </c>
      <c r="AA84" s="194"/>
      <c r="AB84" s="210">
        <v>0</v>
      </c>
      <c r="AC84" s="187">
        <v>0</v>
      </c>
    </row>
    <row r="85" spans="1:29" x14ac:dyDescent="0.25">
      <c r="A85" s="188" t="s">
        <v>558</v>
      </c>
      <c r="B85" s="189" t="s">
        <v>568</v>
      </c>
      <c r="C85" s="210"/>
      <c r="D85" s="194"/>
      <c r="E85" s="195"/>
      <c r="F85" s="195"/>
      <c r="G85" s="210">
        <v>0</v>
      </c>
      <c r="H85" s="187" t="s">
        <v>534</v>
      </c>
      <c r="I85" s="187"/>
      <c r="J85" s="187">
        <v>0</v>
      </c>
      <c r="K85" s="187"/>
      <c r="L85" s="187" t="s">
        <v>534</v>
      </c>
      <c r="M85" s="187"/>
      <c r="N85" s="187">
        <v>0</v>
      </c>
      <c r="O85" s="194"/>
      <c r="P85" s="187" t="s">
        <v>534</v>
      </c>
      <c r="Q85" s="187"/>
      <c r="R85" s="187">
        <v>0</v>
      </c>
      <c r="S85" s="194"/>
      <c r="T85" s="187" t="s">
        <v>534</v>
      </c>
      <c r="U85" s="187"/>
      <c r="V85" s="187">
        <v>0</v>
      </c>
      <c r="W85" s="194"/>
      <c r="X85" s="187" t="s">
        <v>534</v>
      </c>
      <c r="Y85" s="187"/>
      <c r="Z85" s="187">
        <v>0</v>
      </c>
      <c r="AA85" s="194"/>
      <c r="AB85" s="210">
        <v>0</v>
      </c>
      <c r="AC85" s="187">
        <v>0</v>
      </c>
    </row>
    <row r="86" spans="1:29" x14ac:dyDescent="0.25">
      <c r="A86" s="188" t="s">
        <v>559</v>
      </c>
      <c r="B86" s="189" t="s">
        <v>569</v>
      </c>
      <c r="C86" s="210"/>
      <c r="D86" s="194"/>
      <c r="E86" s="195"/>
      <c r="F86" s="195"/>
      <c r="G86" s="210">
        <v>0</v>
      </c>
      <c r="H86" s="187" t="s">
        <v>534</v>
      </c>
      <c r="I86" s="187"/>
      <c r="J86" s="187">
        <v>0</v>
      </c>
      <c r="K86" s="187"/>
      <c r="L86" s="187" t="s">
        <v>534</v>
      </c>
      <c r="M86" s="187"/>
      <c r="N86" s="187">
        <v>0</v>
      </c>
      <c r="O86" s="194"/>
      <c r="P86" s="187" t="s">
        <v>534</v>
      </c>
      <c r="Q86" s="187"/>
      <c r="R86" s="187">
        <v>0</v>
      </c>
      <c r="S86" s="194"/>
      <c r="T86" s="187" t="s">
        <v>534</v>
      </c>
      <c r="U86" s="187"/>
      <c r="V86" s="187">
        <v>0</v>
      </c>
      <c r="W86" s="194"/>
      <c r="X86" s="187" t="s">
        <v>534</v>
      </c>
      <c r="Y86" s="187"/>
      <c r="Z86" s="187">
        <v>0</v>
      </c>
      <c r="AA86" s="194"/>
      <c r="AB86" s="210">
        <v>0</v>
      </c>
      <c r="AC86" s="187">
        <v>0</v>
      </c>
    </row>
    <row r="87" spans="1:29" x14ac:dyDescent="0.25">
      <c r="G87" s="211"/>
    </row>
    <row r="88" spans="1:29" x14ac:dyDescent="0.25">
      <c r="G88" s="211"/>
    </row>
    <row r="89" spans="1:29" x14ac:dyDescent="0.25">
      <c r="G89" s="211"/>
    </row>
    <row r="90" spans="1:29" x14ac:dyDescent="0.25">
      <c r="G90" s="211"/>
    </row>
    <row r="91" spans="1:29" x14ac:dyDescent="0.25">
      <c r="G91" s="211"/>
    </row>
    <row r="92" spans="1:29" x14ac:dyDescent="0.25">
      <c r="G92" s="211"/>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24" t="str">
        <f>'6.2. Паспорт фин осв ввод'!A11:AA11</f>
        <v>N_TP2000.PS.0086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36" t="str">
        <f>'1. паспорт местоположение'!A15:C15</f>
        <v>Реконструкция ПС-110 кВ УКПГ-2В (установка регистратора аварийных событий (РАС)-1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6"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6" customFormat="1" x14ac:dyDescent="0.25">
      <c r="A21" s="294" t="s">
        <v>500</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row>
    <row r="22" spans="1:48" s="26" customFormat="1" ht="58.5" customHeight="1" x14ac:dyDescent="0.25">
      <c r="A22" s="295" t="s">
        <v>52</v>
      </c>
      <c r="B22" s="298" t="s">
        <v>24</v>
      </c>
      <c r="C22" s="295" t="s">
        <v>51</v>
      </c>
      <c r="D22" s="295" t="s">
        <v>50</v>
      </c>
      <c r="E22" s="301" t="s">
        <v>511</v>
      </c>
      <c r="F22" s="302"/>
      <c r="G22" s="302"/>
      <c r="H22" s="302"/>
      <c r="I22" s="302"/>
      <c r="J22" s="302"/>
      <c r="K22" s="302"/>
      <c r="L22" s="303"/>
      <c r="M22" s="295" t="s">
        <v>49</v>
      </c>
      <c r="N22" s="295" t="s">
        <v>48</v>
      </c>
      <c r="O22" s="295" t="s">
        <v>47</v>
      </c>
      <c r="P22" s="304" t="s">
        <v>265</v>
      </c>
      <c r="Q22" s="304" t="s">
        <v>46</v>
      </c>
      <c r="R22" s="304" t="s">
        <v>45</v>
      </c>
      <c r="S22" s="304" t="s">
        <v>44</v>
      </c>
      <c r="T22" s="304"/>
      <c r="U22" s="305" t="s">
        <v>43</v>
      </c>
      <c r="V22" s="305" t="s">
        <v>42</v>
      </c>
      <c r="W22" s="304" t="s">
        <v>41</v>
      </c>
      <c r="X22" s="304" t="s">
        <v>40</v>
      </c>
      <c r="Y22" s="304" t="s">
        <v>39</v>
      </c>
      <c r="Z22" s="318" t="s">
        <v>38</v>
      </c>
      <c r="AA22" s="304" t="s">
        <v>37</v>
      </c>
      <c r="AB22" s="304" t="s">
        <v>36</v>
      </c>
      <c r="AC22" s="304" t="s">
        <v>35</v>
      </c>
      <c r="AD22" s="304" t="s">
        <v>34</v>
      </c>
      <c r="AE22" s="304" t="s">
        <v>33</v>
      </c>
      <c r="AF22" s="304" t="s">
        <v>32</v>
      </c>
      <c r="AG22" s="304"/>
      <c r="AH22" s="304"/>
      <c r="AI22" s="304"/>
      <c r="AJ22" s="304"/>
      <c r="AK22" s="304"/>
      <c r="AL22" s="304" t="s">
        <v>31</v>
      </c>
      <c r="AM22" s="304"/>
      <c r="AN22" s="304"/>
      <c r="AO22" s="304"/>
      <c r="AP22" s="304" t="s">
        <v>30</v>
      </c>
      <c r="AQ22" s="304"/>
      <c r="AR22" s="304" t="s">
        <v>29</v>
      </c>
      <c r="AS22" s="304" t="s">
        <v>28</v>
      </c>
      <c r="AT22" s="304" t="s">
        <v>27</v>
      </c>
      <c r="AU22" s="304" t="s">
        <v>26</v>
      </c>
      <c r="AV22" s="308" t="s">
        <v>25</v>
      </c>
    </row>
    <row r="23" spans="1:48" s="26" customFormat="1" ht="64.5" customHeight="1" x14ac:dyDescent="0.25">
      <c r="A23" s="296"/>
      <c r="B23" s="299"/>
      <c r="C23" s="296"/>
      <c r="D23" s="296"/>
      <c r="E23" s="310" t="s">
        <v>23</v>
      </c>
      <c r="F23" s="312" t="s">
        <v>139</v>
      </c>
      <c r="G23" s="312" t="s">
        <v>138</v>
      </c>
      <c r="H23" s="312" t="s">
        <v>137</v>
      </c>
      <c r="I23" s="316" t="s">
        <v>421</v>
      </c>
      <c r="J23" s="316" t="s">
        <v>422</v>
      </c>
      <c r="K23" s="316" t="s">
        <v>423</v>
      </c>
      <c r="L23" s="312" t="s">
        <v>80</v>
      </c>
      <c r="M23" s="296"/>
      <c r="N23" s="296"/>
      <c r="O23" s="296"/>
      <c r="P23" s="304"/>
      <c r="Q23" s="304"/>
      <c r="R23" s="304"/>
      <c r="S23" s="314" t="s">
        <v>2</v>
      </c>
      <c r="T23" s="314" t="s">
        <v>11</v>
      </c>
      <c r="U23" s="305"/>
      <c r="V23" s="305"/>
      <c r="W23" s="304"/>
      <c r="X23" s="304"/>
      <c r="Y23" s="304"/>
      <c r="Z23" s="304"/>
      <c r="AA23" s="304"/>
      <c r="AB23" s="304"/>
      <c r="AC23" s="304"/>
      <c r="AD23" s="304"/>
      <c r="AE23" s="304"/>
      <c r="AF23" s="304" t="s">
        <v>22</v>
      </c>
      <c r="AG23" s="304"/>
      <c r="AH23" s="304" t="s">
        <v>21</v>
      </c>
      <c r="AI23" s="304"/>
      <c r="AJ23" s="295" t="s">
        <v>20</v>
      </c>
      <c r="AK23" s="295" t="s">
        <v>19</v>
      </c>
      <c r="AL23" s="295" t="s">
        <v>18</v>
      </c>
      <c r="AM23" s="295" t="s">
        <v>17</v>
      </c>
      <c r="AN23" s="295" t="s">
        <v>16</v>
      </c>
      <c r="AO23" s="295" t="s">
        <v>15</v>
      </c>
      <c r="AP23" s="295" t="s">
        <v>14</v>
      </c>
      <c r="AQ23" s="306" t="s">
        <v>11</v>
      </c>
      <c r="AR23" s="304"/>
      <c r="AS23" s="304"/>
      <c r="AT23" s="304"/>
      <c r="AU23" s="304"/>
      <c r="AV23" s="309"/>
    </row>
    <row r="24" spans="1:48" s="26" customFormat="1" ht="96.75" customHeight="1" x14ac:dyDescent="0.25">
      <c r="A24" s="297"/>
      <c r="B24" s="300"/>
      <c r="C24" s="297"/>
      <c r="D24" s="297"/>
      <c r="E24" s="311"/>
      <c r="F24" s="313"/>
      <c r="G24" s="313"/>
      <c r="H24" s="313"/>
      <c r="I24" s="317"/>
      <c r="J24" s="317"/>
      <c r="K24" s="317"/>
      <c r="L24" s="313"/>
      <c r="M24" s="297"/>
      <c r="N24" s="297"/>
      <c r="O24" s="297"/>
      <c r="P24" s="304"/>
      <c r="Q24" s="304"/>
      <c r="R24" s="304"/>
      <c r="S24" s="315"/>
      <c r="T24" s="315"/>
      <c r="U24" s="305"/>
      <c r="V24" s="305"/>
      <c r="W24" s="304"/>
      <c r="X24" s="304"/>
      <c r="Y24" s="304"/>
      <c r="Z24" s="304"/>
      <c r="AA24" s="304"/>
      <c r="AB24" s="304"/>
      <c r="AC24" s="304"/>
      <c r="AD24" s="304"/>
      <c r="AE24" s="304"/>
      <c r="AF24" s="143" t="s">
        <v>13</v>
      </c>
      <c r="AG24" s="143" t="s">
        <v>12</v>
      </c>
      <c r="AH24" s="144" t="s">
        <v>2</v>
      </c>
      <c r="AI24" s="144" t="s">
        <v>11</v>
      </c>
      <c r="AJ24" s="297"/>
      <c r="AK24" s="297"/>
      <c r="AL24" s="297"/>
      <c r="AM24" s="297"/>
      <c r="AN24" s="297"/>
      <c r="AO24" s="297"/>
      <c r="AP24" s="297"/>
      <c r="AQ24" s="307"/>
      <c r="AR24" s="304"/>
      <c r="AS24" s="304"/>
      <c r="AT24" s="304"/>
      <c r="AU24" s="304"/>
      <c r="AV24" s="3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01" t="s">
        <v>69</v>
      </c>
    </row>
    <row r="2" spans="1:8" ht="18.75" x14ac:dyDescent="0.3">
      <c r="B2" s="202" t="s">
        <v>10</v>
      </c>
    </row>
    <row r="3" spans="1:8" ht="18.75" x14ac:dyDescent="0.3">
      <c r="B3" s="202" t="s">
        <v>519</v>
      </c>
    </row>
    <row r="4" spans="1:8" x14ac:dyDescent="0.25">
      <c r="B4" s="47"/>
    </row>
    <row r="5" spans="1:8" ht="18.75" x14ac:dyDescent="0.3">
      <c r="A5" s="319" t="str">
        <f>'1. паспорт местоположение'!A5:C5</f>
        <v>Год раскрытия информации: 2023 год</v>
      </c>
      <c r="B5" s="319"/>
      <c r="C5" s="75"/>
      <c r="D5" s="75"/>
      <c r="E5" s="75"/>
      <c r="F5" s="75"/>
      <c r="G5" s="75"/>
      <c r="H5" s="75"/>
    </row>
    <row r="6" spans="1:8" ht="18.75" x14ac:dyDescent="0.3">
      <c r="A6" s="200"/>
      <c r="B6" s="200"/>
      <c r="C6" s="200"/>
      <c r="D6" s="200"/>
      <c r="E6" s="200"/>
      <c r="F6" s="200"/>
      <c r="G6" s="200"/>
      <c r="H6" s="200"/>
    </row>
    <row r="7" spans="1:8" ht="18.75" x14ac:dyDescent="0.25">
      <c r="A7" s="320" t="s">
        <v>9</v>
      </c>
      <c r="B7" s="320"/>
      <c r="C7" s="203"/>
      <c r="D7" s="203"/>
      <c r="E7" s="203"/>
      <c r="F7" s="203"/>
      <c r="G7" s="203"/>
      <c r="H7" s="203"/>
    </row>
    <row r="8" spans="1:8" ht="18.75" x14ac:dyDescent="0.25">
      <c r="A8" s="203"/>
      <c r="B8" s="203"/>
      <c r="C8" s="203"/>
      <c r="D8" s="203"/>
      <c r="E8" s="203"/>
      <c r="F8" s="203"/>
      <c r="G8" s="203"/>
      <c r="H8" s="203"/>
    </row>
    <row r="9" spans="1:8" x14ac:dyDescent="0.25">
      <c r="A9" s="321" t="str">
        <f>'1. паспорт местоположение'!A9:C9</f>
        <v>АО "Россети Тюмень"</v>
      </c>
      <c r="B9" s="321"/>
      <c r="C9" s="204"/>
      <c r="D9" s="204"/>
      <c r="E9" s="204"/>
      <c r="F9" s="204"/>
      <c r="G9" s="204"/>
      <c r="H9" s="204"/>
    </row>
    <row r="10" spans="1:8" x14ac:dyDescent="0.25">
      <c r="A10" s="322" t="s">
        <v>8</v>
      </c>
      <c r="B10" s="322"/>
      <c r="C10" s="205"/>
      <c r="D10" s="205"/>
      <c r="E10" s="205"/>
      <c r="F10" s="205"/>
      <c r="G10" s="205"/>
      <c r="H10" s="205"/>
    </row>
    <row r="11" spans="1:8" ht="18.75" x14ac:dyDescent="0.25">
      <c r="A11" s="203"/>
      <c r="B11" s="203"/>
      <c r="C11" s="203"/>
      <c r="D11" s="203"/>
      <c r="E11" s="203"/>
      <c r="F11" s="203"/>
      <c r="G11" s="203"/>
      <c r="H11" s="203"/>
    </row>
    <row r="12" spans="1:8" ht="30.75" customHeight="1" x14ac:dyDescent="0.25">
      <c r="A12" s="323" t="str">
        <f>'7. Паспорт отчет о закупке'!A12:AV12</f>
        <v>N_TP2000.PS.0086</v>
      </c>
      <c r="B12" s="323"/>
      <c r="C12" s="204"/>
      <c r="D12" s="204"/>
      <c r="E12" s="204"/>
      <c r="F12" s="204"/>
      <c r="G12" s="204"/>
      <c r="H12" s="204"/>
    </row>
    <row r="13" spans="1:8" x14ac:dyDescent="0.25">
      <c r="A13" s="322" t="s">
        <v>7</v>
      </c>
      <c r="B13" s="322"/>
      <c r="C13" s="205"/>
      <c r="D13" s="205"/>
      <c r="E13" s="205"/>
      <c r="F13" s="205"/>
      <c r="G13" s="205"/>
      <c r="H13" s="205"/>
    </row>
    <row r="14" spans="1:8" ht="18.75" x14ac:dyDescent="0.25">
      <c r="A14" s="11"/>
      <c r="B14" s="11"/>
      <c r="C14" s="11"/>
      <c r="D14" s="11"/>
      <c r="E14" s="11"/>
      <c r="F14" s="11"/>
      <c r="G14" s="11"/>
      <c r="H14" s="11"/>
    </row>
    <row r="15" spans="1:8" ht="42" customHeight="1" x14ac:dyDescent="0.25">
      <c r="A15" s="327" t="str">
        <f>'1. паспорт местоположение'!A15:C15</f>
        <v>Реконструкция ПС-110 кВ УКПГ-2В (установка регистратора аварийных событий (РАС)-1 шт.)</v>
      </c>
      <c r="B15" s="327"/>
      <c r="C15" s="204"/>
      <c r="D15" s="204"/>
      <c r="E15" s="204"/>
      <c r="F15" s="204"/>
      <c r="G15" s="204"/>
      <c r="H15" s="204"/>
    </row>
    <row r="16" spans="1:8" x14ac:dyDescent="0.25">
      <c r="A16" s="322" t="s">
        <v>6</v>
      </c>
      <c r="B16" s="322"/>
      <c r="C16" s="205"/>
      <c r="D16" s="205"/>
      <c r="E16" s="205"/>
      <c r="F16" s="205"/>
      <c r="G16" s="205"/>
      <c r="H16" s="205"/>
    </row>
    <row r="17" spans="1:2" x14ac:dyDescent="0.25">
      <c r="B17" s="119"/>
    </row>
    <row r="18" spans="1:2" ht="33.75" customHeight="1" x14ac:dyDescent="0.25">
      <c r="A18" s="328" t="s">
        <v>501</v>
      </c>
      <c r="B18" s="329"/>
    </row>
    <row r="19" spans="1:2" x14ac:dyDescent="0.25">
      <c r="B19" s="47"/>
    </row>
    <row r="20" spans="1:2" ht="16.5" thickBot="1" x14ac:dyDescent="0.3">
      <c r="B20" s="120"/>
    </row>
    <row r="21" spans="1:2" ht="30.75" thickBot="1" x14ac:dyDescent="0.3">
      <c r="A21" s="121" t="s">
        <v>372</v>
      </c>
      <c r="B21" s="206" t="str">
        <f>A15</f>
        <v>Реконструкция ПС-110 кВ УКПГ-2В (установка регистратора аварийных событий (РАС)-1 шт.)</v>
      </c>
    </row>
    <row r="22" spans="1:2" ht="16.5" thickBot="1" x14ac:dyDescent="0.3">
      <c r="A22" s="121" t="s">
        <v>373</v>
      </c>
      <c r="B22" s="206" t="s">
        <v>522</v>
      </c>
    </row>
    <row r="23" spans="1:2" ht="16.5" thickBot="1" x14ac:dyDescent="0.3">
      <c r="A23" s="121" t="s">
        <v>338</v>
      </c>
      <c r="B23" s="207" t="s">
        <v>575</v>
      </c>
    </row>
    <row r="24" spans="1:2" ht="16.5" thickBot="1" x14ac:dyDescent="0.3">
      <c r="A24" s="121" t="s">
        <v>374</v>
      </c>
      <c r="B24" s="207" t="s">
        <v>585</v>
      </c>
    </row>
    <row r="25" spans="1:2" ht="16.5" thickBot="1" x14ac:dyDescent="0.3">
      <c r="A25" s="122" t="s">
        <v>375</v>
      </c>
      <c r="B25" s="208">
        <v>2027</v>
      </c>
    </row>
    <row r="26" spans="1:2" ht="16.5" thickBot="1" x14ac:dyDescent="0.3">
      <c r="A26" s="123" t="s">
        <v>376</v>
      </c>
      <c r="B26" s="206" t="str">
        <f>'3.3 паспорт описание'!C30</f>
        <v>П</v>
      </c>
    </row>
    <row r="27" spans="1:2" ht="29.25" thickBot="1" x14ac:dyDescent="0.3">
      <c r="A27" s="130" t="s">
        <v>591</v>
      </c>
      <c r="B27" s="167">
        <v>16.6963270916841</v>
      </c>
    </row>
    <row r="28" spans="1:2" ht="16.5" thickBot="1" x14ac:dyDescent="0.3">
      <c r="A28" s="125" t="s">
        <v>377</v>
      </c>
      <c r="B28" s="125" t="s">
        <v>533</v>
      </c>
    </row>
    <row r="29" spans="1:2" ht="29.25" thickBot="1" x14ac:dyDescent="0.3">
      <c r="A29" s="131" t="s">
        <v>378</v>
      </c>
      <c r="B29" s="167">
        <v>0</v>
      </c>
    </row>
    <row r="30" spans="1:2" ht="29.25" thickBot="1" x14ac:dyDescent="0.3">
      <c r="A30" s="131" t="s">
        <v>379</v>
      </c>
      <c r="B30" s="167">
        <v>0</v>
      </c>
    </row>
    <row r="31" spans="1:2" ht="16.5" thickBot="1" x14ac:dyDescent="0.3">
      <c r="A31" s="125" t="s">
        <v>380</v>
      </c>
      <c r="B31" s="125"/>
    </row>
    <row r="32" spans="1:2" ht="29.25" thickBot="1" x14ac:dyDescent="0.3">
      <c r="A32" s="131" t="s">
        <v>381</v>
      </c>
      <c r="B32" s="167">
        <v>0</v>
      </c>
    </row>
    <row r="33" spans="1:3" ht="16.5" thickBot="1" x14ac:dyDescent="0.3">
      <c r="A33" s="125" t="s">
        <v>382</v>
      </c>
      <c r="B33" s="167">
        <v>0</v>
      </c>
    </row>
    <row r="34" spans="1:3" ht="16.5" thickBot="1" x14ac:dyDescent="0.3">
      <c r="A34" s="125" t="s">
        <v>383</v>
      </c>
      <c r="B34" s="169">
        <v>0</v>
      </c>
      <c r="C34" s="168"/>
    </row>
    <row r="35" spans="1:3" ht="16.5" thickBot="1" x14ac:dyDescent="0.3">
      <c r="A35" s="125" t="s">
        <v>384</v>
      </c>
      <c r="B35" s="167">
        <v>0</v>
      </c>
    </row>
    <row r="36" spans="1:3" ht="16.5" thickBot="1" x14ac:dyDescent="0.3">
      <c r="A36" s="125" t="s">
        <v>385</v>
      </c>
      <c r="B36" s="167">
        <v>0</v>
      </c>
    </row>
    <row r="37" spans="1:3" ht="29.25" thickBot="1" x14ac:dyDescent="0.3">
      <c r="A37" s="131" t="s">
        <v>386</v>
      </c>
      <c r="B37" s="167">
        <v>0</v>
      </c>
    </row>
    <row r="38" spans="1:3" ht="16.5" thickBot="1" x14ac:dyDescent="0.3">
      <c r="A38" s="125" t="s">
        <v>382</v>
      </c>
      <c r="B38" s="167">
        <v>0</v>
      </c>
    </row>
    <row r="39" spans="1:3" ht="16.5" thickBot="1" x14ac:dyDescent="0.3">
      <c r="A39" s="125" t="s">
        <v>383</v>
      </c>
      <c r="B39" s="169">
        <v>0</v>
      </c>
    </row>
    <row r="40" spans="1:3" ht="16.5" thickBot="1" x14ac:dyDescent="0.3">
      <c r="A40" s="125" t="s">
        <v>384</v>
      </c>
      <c r="B40" s="174">
        <v>0</v>
      </c>
    </row>
    <row r="41" spans="1:3" ht="16.5" thickBot="1" x14ac:dyDescent="0.3">
      <c r="A41" s="125" t="s">
        <v>385</v>
      </c>
      <c r="B41" s="174">
        <v>0</v>
      </c>
    </row>
    <row r="42" spans="1:3" ht="29.25" thickBot="1" x14ac:dyDescent="0.3">
      <c r="A42" s="131" t="s">
        <v>387</v>
      </c>
      <c r="B42" s="167">
        <v>0</v>
      </c>
    </row>
    <row r="43" spans="1:3" ht="16.5" thickBot="1" x14ac:dyDescent="0.3">
      <c r="A43" s="125" t="s">
        <v>382</v>
      </c>
      <c r="B43" s="167">
        <v>0</v>
      </c>
    </row>
    <row r="44" spans="1:3" ht="16.5" thickBot="1" x14ac:dyDescent="0.3">
      <c r="A44" s="125" t="s">
        <v>383</v>
      </c>
      <c r="B44" s="169">
        <v>0</v>
      </c>
    </row>
    <row r="45" spans="1:3" ht="16.5" thickBot="1" x14ac:dyDescent="0.3">
      <c r="A45" s="125" t="s">
        <v>384</v>
      </c>
      <c r="B45" s="167">
        <v>0</v>
      </c>
    </row>
    <row r="46" spans="1:3" ht="16.5" thickBot="1" x14ac:dyDescent="0.3">
      <c r="A46" s="125" t="s">
        <v>385</v>
      </c>
      <c r="B46" s="167">
        <v>0</v>
      </c>
    </row>
    <row r="47" spans="1:3" ht="29.25" thickBot="1" x14ac:dyDescent="0.3">
      <c r="A47" s="124" t="s">
        <v>388</v>
      </c>
      <c r="B47" s="170">
        <v>0</v>
      </c>
    </row>
    <row r="48" spans="1:3" ht="16.5" thickBot="1" x14ac:dyDescent="0.3">
      <c r="A48" s="126" t="s">
        <v>380</v>
      </c>
      <c r="B48" s="170">
        <v>0</v>
      </c>
    </row>
    <row r="49" spans="1:2" ht="16.5" thickBot="1" x14ac:dyDescent="0.3">
      <c r="A49" s="126" t="s">
        <v>389</v>
      </c>
      <c r="B49" s="170">
        <v>0</v>
      </c>
    </row>
    <row r="50" spans="1:2" ht="16.5" thickBot="1" x14ac:dyDescent="0.3">
      <c r="A50" s="126" t="s">
        <v>390</v>
      </c>
      <c r="B50" s="170">
        <v>0</v>
      </c>
    </row>
    <row r="51" spans="1:2" ht="16.5" thickBot="1" x14ac:dyDescent="0.3">
      <c r="A51" s="126" t="s">
        <v>391</v>
      </c>
      <c r="B51" s="170">
        <v>0</v>
      </c>
    </row>
    <row r="52" spans="1:2" ht="16.5" thickBot="1" x14ac:dyDescent="0.3">
      <c r="A52" s="122" t="s">
        <v>392</v>
      </c>
      <c r="B52" s="171">
        <v>0</v>
      </c>
    </row>
    <row r="53" spans="1:2" ht="16.5" thickBot="1" x14ac:dyDescent="0.3">
      <c r="A53" s="122" t="s">
        <v>393</v>
      </c>
      <c r="B53" s="172">
        <v>0</v>
      </c>
    </row>
    <row r="54" spans="1:2" ht="16.5" thickBot="1" x14ac:dyDescent="0.3">
      <c r="A54" s="122" t="s">
        <v>394</v>
      </c>
      <c r="B54" s="171">
        <v>0</v>
      </c>
    </row>
    <row r="55" spans="1:2" ht="16.5" thickBot="1" x14ac:dyDescent="0.3">
      <c r="A55" s="123" t="s">
        <v>395</v>
      </c>
      <c r="B55" s="173">
        <v>0</v>
      </c>
    </row>
    <row r="56" spans="1:2" x14ac:dyDescent="0.25">
      <c r="A56" s="124" t="s">
        <v>396</v>
      </c>
      <c r="B56" s="324" t="s">
        <v>531</v>
      </c>
    </row>
    <row r="57" spans="1:2" x14ac:dyDescent="0.25">
      <c r="A57" s="128" t="s">
        <v>397</v>
      </c>
      <c r="B57" s="325"/>
    </row>
    <row r="58" spans="1:2" x14ac:dyDescent="0.25">
      <c r="A58" s="128" t="s">
        <v>398</v>
      </c>
      <c r="B58" s="325"/>
    </row>
    <row r="59" spans="1:2" x14ac:dyDescent="0.25">
      <c r="A59" s="128" t="s">
        <v>399</v>
      </c>
      <c r="B59" s="325"/>
    </row>
    <row r="60" spans="1:2" x14ac:dyDescent="0.25">
      <c r="A60" s="128" t="s">
        <v>400</v>
      </c>
      <c r="B60" s="325"/>
    </row>
    <row r="61" spans="1:2" ht="16.5" thickBot="1" x14ac:dyDescent="0.3">
      <c r="A61" s="129" t="s">
        <v>401</v>
      </c>
      <c r="B61" s="326"/>
    </row>
    <row r="62" spans="1:2" ht="30.75" thickBot="1" x14ac:dyDescent="0.3">
      <c r="A62" s="126" t="s">
        <v>402</v>
      </c>
      <c r="B62" s="127" t="s">
        <v>586</v>
      </c>
    </row>
    <row r="63" spans="1:2" ht="29.25" thickBot="1" x14ac:dyDescent="0.3">
      <c r="A63" s="122" t="s">
        <v>403</v>
      </c>
      <c r="B63" s="127" t="s">
        <v>586</v>
      </c>
    </row>
    <row r="64" spans="1:2" ht="16.5" thickBot="1" x14ac:dyDescent="0.3">
      <c r="A64" s="126" t="s">
        <v>380</v>
      </c>
      <c r="B64" s="132"/>
    </row>
    <row r="65" spans="1:2" ht="16.5" thickBot="1" x14ac:dyDescent="0.3">
      <c r="A65" s="126" t="s">
        <v>404</v>
      </c>
      <c r="B65" s="127"/>
    </row>
    <row r="66" spans="1:2" ht="16.5" thickBot="1" x14ac:dyDescent="0.3">
      <c r="A66" s="126" t="s">
        <v>405</v>
      </c>
      <c r="B66" s="132"/>
    </row>
    <row r="67" spans="1:2" ht="16.5" thickBot="1" x14ac:dyDescent="0.3">
      <c r="A67" s="133" t="s">
        <v>406</v>
      </c>
      <c r="B67" s="213" t="s">
        <v>587</v>
      </c>
    </row>
    <row r="68" spans="1:2" ht="16.5" thickBot="1" x14ac:dyDescent="0.3">
      <c r="A68" s="122" t="s">
        <v>407</v>
      </c>
      <c r="B68" s="209" t="s">
        <v>588</v>
      </c>
    </row>
    <row r="69" spans="1:2" ht="16.5" thickBot="1" x14ac:dyDescent="0.3">
      <c r="A69" s="128" t="s">
        <v>408</v>
      </c>
      <c r="B69" s="134"/>
    </row>
    <row r="70" spans="1:2" ht="16.5" thickBot="1" x14ac:dyDescent="0.3">
      <c r="A70" s="128" t="s">
        <v>409</v>
      </c>
      <c r="B70" s="134"/>
    </row>
    <row r="71" spans="1:2" ht="16.5" thickBot="1" x14ac:dyDescent="0.3">
      <c r="A71" s="128" t="s">
        <v>410</v>
      </c>
      <c r="B71" s="134"/>
    </row>
    <row r="72" spans="1:2" ht="29.25" thickBot="1" x14ac:dyDescent="0.3">
      <c r="A72" s="135" t="s">
        <v>411</v>
      </c>
      <c r="B72" s="209" t="s">
        <v>535</v>
      </c>
    </row>
    <row r="73" spans="1:2" ht="28.5" x14ac:dyDescent="0.25">
      <c r="A73" s="124" t="s">
        <v>412</v>
      </c>
      <c r="B73" s="324"/>
    </row>
    <row r="74" spans="1:2" x14ac:dyDescent="0.25">
      <c r="A74" s="128" t="s">
        <v>413</v>
      </c>
      <c r="B74" s="325"/>
    </row>
    <row r="75" spans="1:2" x14ac:dyDescent="0.25">
      <c r="A75" s="128" t="s">
        <v>414</v>
      </c>
      <c r="B75" s="325"/>
    </row>
    <row r="76" spans="1:2" x14ac:dyDescent="0.25">
      <c r="A76" s="128" t="s">
        <v>415</v>
      </c>
      <c r="B76" s="325"/>
    </row>
    <row r="77" spans="1:2" x14ac:dyDescent="0.25">
      <c r="A77" s="128" t="s">
        <v>416</v>
      </c>
      <c r="B77" s="325"/>
    </row>
    <row r="78" spans="1:2" ht="16.5" thickBot="1" x14ac:dyDescent="0.3">
      <c r="A78" s="136" t="s">
        <v>417</v>
      </c>
      <c r="B78" s="32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2023-10-21T07:04:21Z</dcterms:modified>
</cp:coreProperties>
</file>